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mc:Ignorable="x15 xr xr6 xr10">
  <fileVersion appName="xl" lastEdited="7" lowestEdited="7" rupBuild="26827"/>
  <workbookPr defaultThemeVersion="166925"/>
  <mc:AlternateContent xmlns:mc="http://schemas.openxmlformats.org/markup-compatibility/2006">
    <mc:Choice Requires="x15">
      <x15ac:absPath xmlns:x15ac="http://schemas.microsoft.com/office/spreadsheetml/2010/11/ac" url="C:\Users\marty\Downloads\"/>
    </mc:Choice>
  </mc:AlternateContent>
  <xr:revisionPtr revIDLastSave="0" documentId="8_{2AEC4D98-7D98-443F-8FCB-4AB8F789DC42}" xr6:coauthVersionLast="47" xr6:coauthVersionMax="47" xr10:uidLastSave="{00000000-0000-0000-0000-000000000000}"/>
  <bookViews>
    <workbookView xWindow="-108" yWindow="-108" windowWidth="23256" windowHeight="12456"/>
  </bookViews>
  <sheets>
    <sheet name="savedrecs"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F2" i="1" l="1"/>
  <c r="BT2" i="1"/>
  <c r="BF3" i="1"/>
  <c r="BT3" i="1"/>
  <c r="BF4" i="1"/>
  <c r="BT4" i="1"/>
  <c r="BF5" i="1"/>
  <c r="BT5" i="1"/>
  <c r="BF6" i="1"/>
  <c r="BT6" i="1"/>
  <c r="BF7" i="1"/>
  <c r="BT7" i="1"/>
  <c r="BF8" i="1"/>
  <c r="BT8" i="1"/>
  <c r="BF9" i="1"/>
  <c r="BT9" i="1"/>
  <c r="BF10" i="1"/>
  <c r="BT10" i="1"/>
  <c r="BF11" i="1"/>
  <c r="BT11" i="1"/>
  <c r="BF12" i="1"/>
  <c r="BT12" i="1"/>
  <c r="BT13" i="1"/>
  <c r="BF14" i="1"/>
  <c r="BT14" i="1"/>
  <c r="BF15" i="1"/>
  <c r="BT15" i="1"/>
  <c r="BF16" i="1"/>
  <c r="BT16" i="1"/>
  <c r="BF17" i="1"/>
  <c r="BT17" i="1"/>
  <c r="BF18" i="1"/>
  <c r="BT18" i="1"/>
  <c r="BT19" i="1"/>
  <c r="BF20" i="1"/>
  <c r="BT20" i="1"/>
  <c r="BF21" i="1"/>
  <c r="BT21" i="1"/>
  <c r="BT22" i="1"/>
  <c r="BF23" i="1"/>
  <c r="BT23" i="1"/>
  <c r="BF24" i="1"/>
  <c r="BT24" i="1"/>
  <c r="BF25" i="1"/>
  <c r="BT25" i="1"/>
  <c r="BF26" i="1"/>
  <c r="BT26" i="1"/>
  <c r="BT27" i="1"/>
  <c r="BF28" i="1"/>
  <c r="BT28" i="1"/>
  <c r="BT29" i="1"/>
  <c r="BF30" i="1"/>
  <c r="BT30" i="1"/>
  <c r="BF31" i="1"/>
  <c r="BT31" i="1"/>
  <c r="BT32" i="1"/>
  <c r="BF33" i="1"/>
  <c r="BT33" i="1"/>
  <c r="BF34" i="1"/>
  <c r="BT34" i="1"/>
  <c r="BF35" i="1"/>
  <c r="BT35" i="1"/>
  <c r="BF36" i="1"/>
  <c r="BT36" i="1"/>
  <c r="BT37" i="1"/>
</calcChain>
</file>

<file path=xl/sharedStrings.xml><?xml version="1.0" encoding="utf-8"?>
<sst xmlns="http://schemas.openxmlformats.org/spreadsheetml/2006/main" count="2230" uniqueCount="849">
  <si>
    <t>Publication Type</t>
  </si>
  <si>
    <t>Authors</t>
  </si>
  <si>
    <t>Book Authors</t>
  </si>
  <si>
    <t>Book Editors</t>
  </si>
  <si>
    <t>Book Group Authors</t>
  </si>
  <si>
    <t>Author Full Names</t>
  </si>
  <si>
    <t>Book Author Full Names</t>
  </si>
  <si>
    <t>Group Authors</t>
  </si>
  <si>
    <t>Article Title</t>
  </si>
  <si>
    <t>Source Title</t>
  </si>
  <si>
    <t>Book Series Title</t>
  </si>
  <si>
    <t>Book Series Subtitle</t>
  </si>
  <si>
    <t>Language</t>
  </si>
  <si>
    <t>Document Type</t>
  </si>
  <si>
    <t>Conference Title</t>
  </si>
  <si>
    <t>Conference Date</t>
  </si>
  <si>
    <t>Conference Location</t>
  </si>
  <si>
    <t>Conference Sponsor</t>
  </si>
  <si>
    <t>Conference Host</t>
  </si>
  <si>
    <t>Author Keywords</t>
  </si>
  <si>
    <t>Keywords Plus</t>
  </si>
  <si>
    <t>Abstract</t>
  </si>
  <si>
    <t>Addresses</t>
  </si>
  <si>
    <t>Affiliations</t>
  </si>
  <si>
    <t>Reprint Addresses</t>
  </si>
  <si>
    <t>Email Addresses</t>
  </si>
  <si>
    <t>Researcher Ids</t>
  </si>
  <si>
    <t>ORCIDs</t>
  </si>
  <si>
    <t>Funding Orgs</t>
  </si>
  <si>
    <t>Funding Name Preferred</t>
  </si>
  <si>
    <t>Funding Text</t>
  </si>
  <si>
    <t>Cited References</t>
  </si>
  <si>
    <t>Cited Reference Count</t>
  </si>
  <si>
    <t>Times Cited, WoS Core</t>
  </si>
  <si>
    <t>Times Cited, All Databases</t>
  </si>
  <si>
    <t>180 Day Usage Count</t>
  </si>
  <si>
    <t>Since 2013 Usage Count</t>
  </si>
  <si>
    <t>Publisher</t>
  </si>
  <si>
    <t>Publisher City</t>
  </si>
  <si>
    <t>Publisher Address</t>
  </si>
  <si>
    <t>ISSN</t>
  </si>
  <si>
    <t>eISSN</t>
  </si>
  <si>
    <t>ISBN</t>
  </si>
  <si>
    <t>Journal Abbreviation</t>
  </si>
  <si>
    <t>Journal ISO Abbreviation</t>
  </si>
  <si>
    <t>Publication Date</t>
  </si>
  <si>
    <t>Publication Year</t>
  </si>
  <si>
    <t>Volume</t>
  </si>
  <si>
    <t>Issue</t>
  </si>
  <si>
    <t>Part Number</t>
  </si>
  <si>
    <t>Supplement</t>
  </si>
  <si>
    <t>Special Issue</t>
  </si>
  <si>
    <t>Meeting Abstract</t>
  </si>
  <si>
    <t>Start Page</t>
  </si>
  <si>
    <t>End Page</t>
  </si>
  <si>
    <t>Article Number</t>
  </si>
  <si>
    <t>DOI</t>
  </si>
  <si>
    <t>DOI Link</t>
  </si>
  <si>
    <t>Book DOI</t>
  </si>
  <si>
    <t>Early Access Date</t>
  </si>
  <si>
    <t>Number of Pages</t>
  </si>
  <si>
    <t>WoS Categories</t>
  </si>
  <si>
    <t>Web of Science Index</t>
  </si>
  <si>
    <t>Research Areas</t>
  </si>
  <si>
    <t>IDS Number</t>
  </si>
  <si>
    <t>Pubmed Id</t>
  </si>
  <si>
    <t>Open Access Designations</t>
  </si>
  <si>
    <t>Highly Cited Status</t>
  </si>
  <si>
    <t>Hot Paper Status</t>
  </si>
  <si>
    <t>Date of Export</t>
  </si>
  <si>
    <t>UT (Unique WOS ID)</t>
  </si>
  <si>
    <t>Web of Science Record</t>
  </si>
  <si>
    <t>J</t>
  </si>
  <si>
    <t>Mukhamejanova, D; Konurbayeva, Z</t>
  </si>
  <si>
    <t/>
  </si>
  <si>
    <t>Mukhamejanova, Dinara; Konurbayeva, Zhadyra</t>
  </si>
  <si>
    <t>Diaspora engagement and return migration for educational purposes in Estonia and Kazakhstan</t>
  </si>
  <si>
    <t>INTERNATIONAL JOURNAL OF COMPARATIVE EDUCATION AND DEVELOPMENT</t>
  </si>
  <si>
    <t>English</t>
  </si>
  <si>
    <t>Article</t>
  </si>
  <si>
    <t>Estonia; Kazakhstan; Higher education; Diaspora engagement; Return migration</t>
  </si>
  <si>
    <t>MIGRANTS; CITIZENSHIP; INTEGRATION</t>
  </si>
  <si>
    <t>Purpose This study examines diaspora engagement and return migration programs aimed at providing diaspora youth with an opportunity to obtain higher education in Estonia and Kazakhstan. In particular, the authors sought to identify the main motivations, benefits and challenges of the programs, as well as understand how the programs contribute to the ethnic identity formation of diaspora students.Design/methodology/approach The paper employed a qualitative multiple-case study research design. In both countries, data were collected by means of 26 semi-structured interviews with return migrant students and experts involved in implementing the programs.Findings The study findings suggest that the primary motivations for diaspora youth to return to their homelands are tuition-free higher education, financial support and repatriation prospects in both countries. In Estonia, the scholarship holders struggled with language requirements for university admissions, the cost of living insufficiently covered by the monthly stipend and limited integration opportunities. In Kazakhstan, the students had to face the Russian language barrier and socio-cultural marginalization in their everyday life. It was also found that the return migrant students in Estonia and Kazakhstan develop hybrid identities to integrate into their domestic society. They reinforce their ethnic identities and negotiate their diasporic identities to make sense of their own background and cultural heritage and acclimatize to life in the new context.Originality/value The study provides practical implications for policy implementers and policymakers in Estonia and Kazakhstan. It can also be useful for the worldwide research community interested in exploring education-oriented diaspora engagement and return migration programs and their influence on the ethnic identity of diaspora students.</t>
  </si>
  <si>
    <t>[Mukhamejanova, Dinara] M Narikbayev KAZGUU Univ, Astana, Kazakhstan; [Konurbayeva, Zhadyra] D Serikbayev East Kazakhstan State Tech Univ, Ust Kamenogorsk, Kazakhstan</t>
  </si>
  <si>
    <t>D. Serikbayev East Kazakhstan State Technical University</t>
  </si>
  <si>
    <t>Mukhamejanova, D (corresponding author), M Narikbayev KAZGUU Univ, Astana, Kazakhstan.</t>
  </si>
  <si>
    <t>dinara_mukhamejanova@kazguu.kz; ZhKonurbaeva@edu.ektu.kz</t>
  </si>
  <si>
    <t>Mukhamejanova, Dinara/0000-0002-1177-4840</t>
  </si>
  <si>
    <t>EMERALD GROUP PUBLISHING LTD</t>
  </si>
  <si>
    <t>BINGLEY</t>
  </si>
  <si>
    <t>HOWARD HOUSE, WAGON LANE, BINGLEY BD16 1WA, W YORKSHIRE, ENGLAND</t>
  </si>
  <si>
    <t>2396-7404</t>
  </si>
  <si>
    <t>2309-4907</t>
  </si>
  <si>
    <t>INT J COMP EDUC DEV</t>
  </si>
  <si>
    <t>Int. J. Comp. Educ. Dev.</t>
  </si>
  <si>
    <t>AUG 8</t>
  </si>
  <si>
    <t>10.1108/IJCED-07-2022-0055</t>
  </si>
  <si>
    <t>AUG 2023</t>
  </si>
  <si>
    <t>Education &amp; Educational Research</t>
  </si>
  <si>
    <t>Emerging Sources Citation Index (ESCI)</t>
  </si>
  <si>
    <t>O1QF2</t>
  </si>
  <si>
    <t>2023-10-16</t>
  </si>
  <si>
    <t>WOS:001038492100001</t>
  </si>
  <si>
    <t>Koreinik, K; Mandel, A; Pilvik, ML; Praakli, K; Vihman, VA</t>
  </si>
  <si>
    <t>Koreinik, Kadri; Mandel, Aive; Pilvik, Maarja-Liisa; Praakli, Kristiina; Vihman, Virve-Anneli</t>
  </si>
  <si>
    <t>Outsourcing teenage language: a participatory approach for exploring speech and text messaging</t>
  </si>
  <si>
    <t>LINGUISTICS VANGUARD</t>
  </si>
  <si>
    <t>Article; Early Access</t>
  </si>
  <si>
    <t>citizen sociolinguistics; Estonian; remote data collection; variation studies; youth language</t>
  </si>
  <si>
    <t>MEDIATIZATION; TRADITIONS; ENGLISH</t>
  </si>
  <si>
    <t>This paper presents a remote method used for engaging teenagers as citizen sociolinguists within the research project Teen Speak in Estonia. The project, launched in January 2020, aims to investigate young people's language by creating the first systematic dual corpus of Estonian teenagers' spoken language and text messaging. Previously, youth language in Estonia has not been the subject of much research. Yet scholarly attention to teenage language usage has been on the rise internationally, with corpora compiled in English and several other languages. The article describes the process of recruiting and training participants, as well as adjustments made to data collection in connection with the outbreak of COVID-19 and the restrictions which followed. While the pandemic did modestly interfere with the participatory approach, the data collection was successfully carried out, thanks primarily to well-networked and dedicated 9- to 18-year-old participants. Notwithstanding a gender imbalance, the corpus of 97 h of speech and nearly 60,000 words of text messages will facilitate research into Estonian teenagers' Estonian-English codeswitching and other linguistic features, across two registers. The remote method is recommended for use elsewhere, especially in places where mutual trust prevails, and teenagers claim a fair amount of independence, responsibility and facility with online applications.</t>
  </si>
  <si>
    <t>[Koreinik, Kadri] Univ Tartu, Inst Estonian &amp; Gen Linguist, Ulikooli 18, EE-50090 Tartu, Estonia; [Koreinik, Kadri; Mandel, Aive; Pilvik, Maarja-Liisa; Praakli, Kristiina; Vihman, Virve-Anneli] Univ Tartu, Inst Estonian &amp; Gen Linguist, Tartu, Estonia</t>
  </si>
  <si>
    <t>University of Tartu; University of Tartu</t>
  </si>
  <si>
    <t>Koreinik, K (corresponding author), Univ Tartu, Inst Estonian &amp; Gen Linguist, Ulikooli 18, EE-50090 Tartu, Estonia.</t>
  </si>
  <si>
    <t>kadri.koreinik@ut.ee</t>
  </si>
  <si>
    <t>Teen Speak in Estonia project from the Estonian Language and Culture in the Digital Age R&amp;D programme of the Estonian Ministry of Education and Research [EKKD3]; University of Tartu</t>
  </si>
  <si>
    <t>Teen Speak in Estonia project from the Estonian Language and Culture in the Digital Age R&amp;D programme of the Estonian Ministry of Education and Research; University of Tartu</t>
  </si>
  <si>
    <t>X We gratefully acknowledge funding for the Teen Speak in Estonia project from the Estonian anguage and Culture in the Digital Age (2019-2027) R &amp; D programme of the Estonian Ministry of Education and Research (grant nr. EKKD3), and from the Kadri, Nikolai, and Gerda ouk research fund at the University of Tartu. In addition, we are very grateful to all the teenagers who participated in the project as language ambassadors and friends, as well as their parents for approving and supporting their participation and their schools for assistance with the recruitment process and ongoing interest in the results. Finally, we extend our heartfelt thanks also to our team of transcribers.</t>
  </si>
  <si>
    <t>WALTER DE GRUYTER GMBH</t>
  </si>
  <si>
    <t>BERLIN</t>
  </si>
  <si>
    <t>GENTHINER STRASSE 13, D-10785 BERLIN, GERMANY</t>
  </si>
  <si>
    <t>2199-174X</t>
  </si>
  <si>
    <t>LINGUIST VANGUARD</t>
  </si>
  <si>
    <t>Linguist. Vanguard</t>
  </si>
  <si>
    <t>2023 JUN 5</t>
  </si>
  <si>
    <t>10.1515/lingvan-2021-0152</t>
  </si>
  <si>
    <t>JUN 2023</t>
  </si>
  <si>
    <t>Linguistics; Language &amp; Linguistics</t>
  </si>
  <si>
    <t>Social Science Citation Index (SSCI); Arts &amp; Humanities Citation Index (A&amp;HCI)</t>
  </si>
  <si>
    <t>Linguistics</t>
  </si>
  <si>
    <t>I1XU6</t>
  </si>
  <si>
    <t>hybrid</t>
  </si>
  <si>
    <t>WOS:001000791900001</t>
  </si>
  <si>
    <t>Tenor, C; Himma-Kadakas, M</t>
  </si>
  <si>
    <t>Tenor, Carina; Himma-Kadakas, Marju</t>
  </si>
  <si>
    <t>Voiceless Youth - Reasons (Not) to Involve Minors in News Coverage</t>
  </si>
  <si>
    <t>JOURNALISM PRACTICE</t>
  </si>
  <si>
    <t>News sources; young people; media accountability; sociology of childhood; media ethics; children's rights; journalism practice</t>
  </si>
  <si>
    <t>TELEVISION-NEWS; YOUNG-PEOPLE; JOURNALISTS; CHILDREN</t>
  </si>
  <si>
    <t>Previous research has shown that young people's voices are under- and misrepresented in the news. However, the editorial mechanisms behind this outcome remain largely unexplored. Drawing from the professional frame of media accountability, young people present journalism with a double challenge: to avoid harm while enabling participation. In this paper, we examine editorial mechanisms of including/excluding young people in the news in Sweden and Estonia through an overview of ethical breach cases affecting minors and a set of semi-structured interviews with editors. These investigations are set in the context of digital changes and from the perspectives of children's rights and childhood as a social construct. The interview study revealed that facilitating the freedom of expression might be an editorial ideal, but in practice, minors have limited value as news sources. While editors paid close attention to protective measures for underage interviewees, these measures were sometimes inconsistent and overly protective. Furthermore, the majority of ethical breach cases concerned children who were talked about, rather than with. Therefore, we argue that current editorial interpretations of media accountability limit young people's voices in the news, while still failing to provide an effective remedy for harm.</t>
  </si>
  <si>
    <t>[Tenor, Carina; Himma-Kadakas, Marju] Karlstad Univ, Dept Geog Media &amp; Commun, Karlstad, Sweden</t>
  </si>
  <si>
    <t>Karlstad University</t>
  </si>
  <si>
    <t>Tenor, C (corresponding author), Karlstad Univ, Dept Geog Media &amp; Commun, Karlstad, Sweden.</t>
  </si>
  <si>
    <t>carina.tenor@kau.se</t>
  </si>
  <si>
    <t>Himma-Kadakas, Marju/B-5244-2018</t>
  </si>
  <si>
    <t>Himma-Kadakas, Marju/0000-0001-9441-7162</t>
  </si>
  <si>
    <t>ROUTLEDGE JOURNALS, TAYLOR &amp; FRANCIS LTD</t>
  </si>
  <si>
    <t>ABINGDON</t>
  </si>
  <si>
    <t>2-4 PARK SQUARE, MILTON PARK, ABINGDON OX14 4RN, OXON, ENGLAND</t>
  </si>
  <si>
    <t>1751-2786</t>
  </si>
  <si>
    <t>1751-2794</t>
  </si>
  <si>
    <t>JOURNAL PRACT</t>
  </si>
  <si>
    <t>Journal. Pract.</t>
  </si>
  <si>
    <t>2023 MAY 4</t>
  </si>
  <si>
    <t>10.1080/17512786.2023.2206810</t>
  </si>
  <si>
    <t>MAY 2023</t>
  </si>
  <si>
    <t>Communication</t>
  </si>
  <si>
    <t>Social Science Citation Index (SSCI)</t>
  </si>
  <si>
    <t>F1DS2</t>
  </si>
  <si>
    <t>Green Published, hybrid</t>
  </si>
  <si>
    <t>WOS:000979827800001</t>
  </si>
  <si>
    <t>Lillemäe, E; Kasearu, K; Ben-Ari, E</t>
  </si>
  <si>
    <t>Lillemae, Eleri; Kasearu, Kairi; Ben-Ari, Eyal</t>
  </si>
  <si>
    <t>Making military conscription count? Converting competencies between the civilian and military spheres in a neoliberal Estonia</t>
  </si>
  <si>
    <t>CURRENT SOCIOLOGY</t>
  </si>
  <si>
    <t>Agency; conscription; convertibility; military; motivation</t>
  </si>
  <si>
    <t>While past decades Western societies have been shifting from mandatory military service toward all-volunteer forces, a number of them have retained conscription. A growing emphasis on individualization and neoliberalist ideas results in a tension for youths between fulfilling a duty and the need for constant self-development. We argue that a central mechanism for addressing this challenge is convertibility, the ability to use competencies gained in one sphere in another, and thus increasing the individual value of conscription for recruits. By linking convertibility to societal expectations, we demonstrate how societies shape ideas of what is convertible and why, and by relating convertibility to agency and motivation, we extend the concept to the individual level. We argue that as material rewards are limited and conscripts cannot rely on occupational motivations, convertibility has a potential to increase the value of conscription for recruits and enable them to combine institutional motivators with utilitarian motives.</t>
  </si>
  <si>
    <t>[Lillemae, Eleri] Estonian Mil Acad, Dept Appl Res, Tartu, Estonia; [Lillemae, Eleri] Univ Tartu, Tartu, Estonia; [Kasearu, Kairi] Univ Tartu, Inst Social Studies, Empir Sociol, Tartu, Estonia; [Ben-Ari, Eyal] Jerusalem Inst Strategy &amp; Secur, Jerusalem, Israel; [Ben-Ari, Eyal] Kinneret Acad Coll, Kinneret, Israel; [Ben-Ari, Eyal] Estonian Mil Acad, Tartu, Estonia</t>
  </si>
  <si>
    <t>Estonian Military Academy; University of Tartu; University of Tartu; Estonian Military Academy</t>
  </si>
  <si>
    <t>Lillemäe, E (corresponding author), Estonian Mil Acad, Riia 12, EE-51010 Tartu, Estonia.</t>
  </si>
  <si>
    <t>elerilillemae@gmail.com</t>
  </si>
  <si>
    <t>Baltutyte, Gerda/AGH-5630-2022; Lillemäe, Eleri/ISB-4390-2023</t>
  </si>
  <si>
    <t>Lillemäe, Eleri/0000-0001-8959-9993</t>
  </si>
  <si>
    <t>SAGE PUBLICATIONS LTD</t>
  </si>
  <si>
    <t>LONDON</t>
  </si>
  <si>
    <t>1 OLIVERS YARD, 55 CITY ROAD, LONDON EC1Y 1SP, ENGLAND</t>
  </si>
  <si>
    <t>0011-3921</t>
  </si>
  <si>
    <t>1461-7064</t>
  </si>
  <si>
    <t>CURR SOCIOL</t>
  </si>
  <si>
    <t>Curr. Sociol.</t>
  </si>
  <si>
    <t>2023 MAR 13</t>
  </si>
  <si>
    <t>10.1177/00113921231159433</t>
  </si>
  <si>
    <t>MAR 2023</t>
  </si>
  <si>
    <t>Sociology</t>
  </si>
  <si>
    <t>9V1PZ</t>
  </si>
  <si>
    <t>WOS:000948173400001</t>
  </si>
  <si>
    <t>Himma-Kadakas, M; Ferrer-Conill, R</t>
  </si>
  <si>
    <t>Himma-Kadakas, Marju; Ferrer-Conill, Raul</t>
  </si>
  <si>
    <t>Is news engagement worthwhile?: Studying young audiences' engagement with YouTuber-like news content</t>
  </si>
  <si>
    <t>NORDICOM REVIEW</t>
  </si>
  <si>
    <t>news engagement; worthwhileness; YouTube formats; news production; young audience engagement</t>
  </si>
  <si>
    <t>MEDIA USE; CONSUMPTION; JOURNALISM; REPERTOIRES; FOCUS; OLD</t>
  </si>
  <si>
    <t>While traditional media often fails to engage young audiences with news, YouTubers' content gains popularity and attracts attention with specific stylistic practices. Based on dimensions of audience engagement and a worthwhileness approach, this article examines how young audiences engage with YouTubers' formats and genres used in news media products. Findings of five focus group interviews with Estonian teenagers show that while specific dimensions of engagement may increase due to a more relatable format, interest in traditional news content remains limited regardless of repackaging to a YouTube-intrinsic production. This article contributes to audience studies by demonstrating to news organisations that trying to engage younger audiences through mere formatting while forgetting content might not be worthwhile. However, making news more entertaining and adopting the youth's interpretation of what news is could prime young audiences to consume news through social media.</t>
  </si>
  <si>
    <t>[Himma-Kadakas, Marju; Ferrer-Conill, Raul] Karlstad Univ, Dept Geog Media &amp; Commun, Karlstad, Sweden</t>
  </si>
  <si>
    <t>Himma-Kadakas, M (corresponding author), Karlstad Univ, Dept Geog Media &amp; Commun, Karlstad, Sweden.</t>
  </si>
  <si>
    <t>Ander Foundation (Anne-Marie och Gustaf Anders Stiftelse for mediaforskning)</t>
  </si>
  <si>
    <t>This research was conducted at the Ander Centre for Research on News and Opinion in the Digital Era (NODE), supported by the Ander Foundation (Anne-Marie och Gustaf Anders Stiftelse for mediaforskning).</t>
  </si>
  <si>
    <t>SCIENDO</t>
  </si>
  <si>
    <t>WARSAW</t>
  </si>
  <si>
    <t>BOGUMILA ZUGA 32A, WARSAW, MAZOVIA, POLAND</t>
  </si>
  <si>
    <t>1403-1108</t>
  </si>
  <si>
    <t>2001-5119</t>
  </si>
  <si>
    <t>NORD REV</t>
  </si>
  <si>
    <t>Nord. Rev.</t>
  </si>
  <si>
    <t>JUN 1</t>
  </si>
  <si>
    <t>10.2478/nor-2022-0010</t>
  </si>
  <si>
    <t>4E1MV</t>
  </si>
  <si>
    <t>Green Published, gold</t>
  </si>
  <si>
    <t>WOS:000847598000001</t>
  </si>
  <si>
    <t>Kamaeva, EV</t>
  </si>
  <si>
    <t>Kamaeva (Bureeva), Elena, V</t>
  </si>
  <si>
    <t>Protest Sentiments of Estonian Students in 1967-1968: on the Documents of the Komsomol Central Committee</t>
  </si>
  <si>
    <t>RUDN JOURNAL OF RUSSIAN HISTORY</t>
  </si>
  <si>
    <t>Russian</t>
  </si>
  <si>
    <t>protest movements; Estonian youth; Komsomol; student riots in 1968</t>
  </si>
  <si>
    <t>The article examines the little-studied topic of the evolution of the protest sentiments of the Estonian students in the 1960s, which found expression in student processions in Tallinn and Tartu in October 1968. A wide range of archival documents allows tracing the origins and dynamics of this phenomenon, as well as the perception of these events by the Soviet party leadership and the Central Committee of the Komsomol. It is noted that the data from archival sources and contemporary works by Estonian authors contradict each other with regard to the measures (reaction) taken by the Soviet leadership. The Student days in Tallinn and Tartu, planned as days of student solidarity, turned into mass marches and riots of a national and anti-Soviet character. The article concludes that the active protest of the Estonian students was caused by a whole range of reasons, among which are clear nationalist trends that intensified in the 1960s, the active penetration of Western European culture and ideology through travel contacts, communication with relatives living abroad, and international youth festivals. It was Estonia that in the 1960s was visited by the largest number of foreign tourists. Estonian Student construction brigades traveled to Eastern European countries, mainly to Czechoslovakia. The stirring up of Estonian students was influenced by the mass unrest of European students, which foreign authors call the phenomenon of 1968. The students of European countries advocated lowering the voting age, actively sought participation in political processes, protested against the large financial expenditures of their governments aimed at an arms race to the detriment of other sectors of the economy. Similar ideas were voiced by Estonian students at Komsomol meetings and scientific conferences. They also wished to create their own student organizations, independent of the Komsomol and Soviet ideology.</t>
  </si>
  <si>
    <t>[Kamaeva (Bureeva), Elena, V] Kazan State Univ Architecture &amp; Engn, Hist &amp; Philosophy Dept, 1 Zelenaya St, Kazan 420043, Russia</t>
  </si>
  <si>
    <t>Kazan State University of Architecture &amp; Engineering</t>
  </si>
  <si>
    <t>Kamaeva, EV (corresponding author), Kazan State Univ Architecture &amp; Engn, Hist &amp; Philosophy Dept, 1 Zelenaya St, Kazan 420043, Russia.</t>
  </si>
  <si>
    <t>bureeva27@yandex.ru</t>
  </si>
  <si>
    <t>PEOPLES FRIENDSHIP UNIV RUSSIA</t>
  </si>
  <si>
    <t>MOSCOW</t>
  </si>
  <si>
    <t>UL MIKLUKHO-MAKLAYA, DOM 6, MOSCOW, 117198, RUSSIA</t>
  </si>
  <si>
    <t>2312-8674</t>
  </si>
  <si>
    <t>2312-8690</t>
  </si>
  <si>
    <t>RUDN J RUSS HIST</t>
  </si>
  <si>
    <t>Rudn J. Russ. Hist.</t>
  </si>
  <si>
    <t>MAY</t>
  </si>
  <si>
    <t>10.22363/2312-8674-2022-21-2-204-217</t>
  </si>
  <si>
    <t>History</t>
  </si>
  <si>
    <t>2A8IT</t>
  </si>
  <si>
    <t>gold</t>
  </si>
  <si>
    <t>WOS:000809740000006</t>
  </si>
  <si>
    <t>Tuisk, A</t>
  </si>
  <si>
    <t>Tuisk, Astrid</t>
  </si>
  <si>
    <t>CHILDREN AS CONSUMERS AND CO-CREATORS OF CULTURAL PRODUCTS: THE IMPACT OF FOREIGN FILMS ON ESTONIAN CHILDREN'S CULTURE IN THE 1950s</t>
  </si>
  <si>
    <t>FOLKLORE-ELECTRONIC JOURNAL OF FOLKLORE</t>
  </si>
  <si>
    <t>children?s culture; interpretative reproduction; post-war period; Soviet cinema; Stalinist Estonia; trophy films; youth culture</t>
  </si>
  <si>
    <t>This article gives a folkloristic insight into how cinema and films in- fluenced Estonian children's culture in the late 1940s and in the 1950s. During this period, Estonia was occupied by the Soviet Union. Due to the lack of Soviet film production at that time, the cinemas began to show American, German, and other films of the 1930s, so-called foreign films or trophies. The post-World War II trophy films, which differed from Soviet films in both themes and images, but also ideals, characters, and soundtrack, became box-office hits. The source mate- rial comes from the relevant essays sent to the Estonian Folklore Archives at the Estonian Literary Museum. As memories show, cinema and films had a strong influence on children and young people. Trophy films had an impact on children's culture, and children's games and activities found inspiration in them. Children build the culture of their peers, being both consumers of the culture and creating a culture of their own based on the culture of adults. Adult films helped them to socialise and take part in cultural exchanges.</t>
  </si>
  <si>
    <t>[Tuisk, Astrid] Estonian Literary Museum, Estonian Folklore Arch, Tartu, Estonia</t>
  </si>
  <si>
    <t>Estonian Literary Museum</t>
  </si>
  <si>
    <t>Tuisk, A (corresponding author), Estonian Literary Museum, Estonian Folklore Arch, Tartu, Estonia.</t>
  </si>
  <si>
    <t>astrid.tuisk@folklore.ee</t>
  </si>
  <si>
    <t>Tuisk, Astrid/W-8010-2019</t>
  </si>
  <si>
    <t>Slovenian and Estonian Contemporary School Lore?; Slovenian Research Centre SAZU [BI-EE/20-22-009]; European Union through the European Regional Development Fund (Centre of Excellence in Estonian Studies) [BI-EE/20-22-009, ARRS P6-0088]</t>
  </si>
  <si>
    <t>Slovenian and Estonian Contemporary School Lore?; Slovenian Research Centre SAZU; European Union through the European Regional Development Fund (Centre of Excellence in Estonian Studies)</t>
  </si>
  <si>
    <t>The article is related to the bilateral research project ?Slovenian and Estonian Contemporary School Lore? of the Estonian Literary Museum and the Slovenian Research Centre SAZU (BI-EE/20-22-009, ARRS P6-0088) . The research for this paper was supported by the European Union through the European Regional Development Fund (Centre of Excellence in Estonian Studies, TK 145) .</t>
  </si>
  <si>
    <t>ESTONIAN LITERARY MUSEUM</t>
  </si>
  <si>
    <t>TARTU</t>
  </si>
  <si>
    <t>FOLK BELIEF &amp; MEDIA GRP, VANEMUISE 42-235, TARTU, 51003, ESTONIA</t>
  </si>
  <si>
    <t>1406-0957</t>
  </si>
  <si>
    <t>1406-0949</t>
  </si>
  <si>
    <t>FOLKLORE-EL J FOLKL</t>
  </si>
  <si>
    <t>Folklore-Electron. J. Folk.</t>
  </si>
  <si>
    <t>10.7592/FEJF2022.86.tuisk</t>
  </si>
  <si>
    <t>Folklore</t>
  </si>
  <si>
    <t>Arts &amp; Humanities Citation Index (A&amp;HCI)</t>
  </si>
  <si>
    <t>Arts &amp; Humanities - Other Topics</t>
  </si>
  <si>
    <t>5R8KY</t>
  </si>
  <si>
    <t>WOS:000874755300006</t>
  </si>
  <si>
    <t>Pilkington, H; Acik, N; Annist, A; Dähnke, I; Nartova, N; Yasaveev, I; Shilova, A</t>
  </si>
  <si>
    <t>Pilkington, Hilary; Acik, Necla; Annist, Aet; Daehnke, Iris; Nartova, Nadya; Yasaveev, Iskender; Shilova, Anastasiia</t>
  </si>
  <si>
    <t>Not apologising for a community: young people's responses to misrecognition and stigma</t>
  </si>
  <si>
    <t>JOURNAL OF YOUTH STUDIES</t>
  </si>
  <si>
    <t>Youth; activism; recognition politics; misrecognition; stigma; inequality</t>
  </si>
  <si>
    <t>SOCIAL STIGMA</t>
  </si>
  <si>
    <t>This article considers the experiences of four groups of young people (from Germany, Estonia, Russia and the UK) whose 'mode of being' is reduced or distorted in different ways as a result of misrecognition or stigmatisation. It argues that the responses young people make to this form of social subordination are enabled or constrained by the recognition status - misrecognition, absence of recognition or stigmatisation - they experience. It demonstrates that the experience of misrecognition and stigmatisation, in some cases, may constitute a resource to act and stimulate social change but that the institutional response to it may also work to re-embed the stigma or misrecognition that young people's action sought to counter. It argues that stigmatisation and misrecognition are more than the accumulation of negative representations of individuals or groups. They reflect the configuration of power relations that underpin the institutionalisation of the labelling of specific groups as unworthy of respect and deny them the opportunity to participate equally in social life. The outcome of the struggle for recognition is thus not a matter of young people 'choosing' a positive identity or showing the desire to engage but the willingness of society to open itself to that engagement.</t>
  </si>
  <si>
    <t>[Pilkington, Hilary] Univ Manchester, Dept Sociol, Manchester M13 9PL, Lancs, England; [Acik, Necla] Middlesex Univ, Sch Law, Dept Sociol &amp; Criminol, London, England; [Annist, Aet] Univ Tartu, Dept Ethnol, Tartu, Estonia; [Daehnke, Iris] CJD Hamburg, Hamburg, Germany; [Nartova, Nadya; Yasaveev, Iskender] Natl Res Univ Higher Sch Econ St Petersburg, Ctr Youth Studies, St Petersburg, Russia; [Shilova, Anastasiia] Natl Res Univ Higher Sch Econ, Masters Programme Visual Culture, Moscow, Russia</t>
  </si>
  <si>
    <t>University of Manchester; Middlesex University; University of Tartu; HSE University (National Research University Higher School of Economics)</t>
  </si>
  <si>
    <t>Pilkington, H (corresponding author), Univ Manchester, Dept Sociol, Manchester M13 9PL, Lancs, England.</t>
  </si>
  <si>
    <t>hilary.pilkington@manchester.ac.uk</t>
  </si>
  <si>
    <t>Nartova, Nadezhda/K-6388-2015</t>
  </si>
  <si>
    <t>Nartova, Nadezhda/0000-0001-9026-3047; Annist, Aet/0000-0003-1087-7044</t>
  </si>
  <si>
    <t>European Union [693221]; National Research University Higher School of Economics' Basic Research Programme [RS21]; H2020 Societal Challenges Programme [693221] Funding Source: H2020 Societal Challenges Programme</t>
  </si>
  <si>
    <t>European Union(European Union (EU)); National Research University Higher School of Economics' Basic Research Programme; H2020 Societal Challenges Programme(Horizon 2020)</t>
  </si>
  <si>
    <t>This work was supported by: the European Union's Horizon 2020 Research and Innovation programme under Grant Agreement no. 693221]; and the National Research University Higher School of Economics' Basic Research Programme RS21. This publication reflects only the views of the authors; the European Commission and Research Executive Agency are not responsible for any information it contains.</t>
  </si>
  <si>
    <t>1367-6261</t>
  </si>
  <si>
    <t>1469-9680</t>
  </si>
  <si>
    <t>J YOUTH STUD</t>
  </si>
  <si>
    <t>J. Youth Stud.</t>
  </si>
  <si>
    <t>MAR 16</t>
  </si>
  <si>
    <t>SI</t>
  </si>
  <si>
    <t>10.1080/13676261.2021.1973660</t>
  </si>
  <si>
    <t>DEC 2021</t>
  </si>
  <si>
    <t>Social Sciences, Interdisciplinary</t>
  </si>
  <si>
    <t>Social Sciences - Other Topics</t>
  </si>
  <si>
    <t>9X0ZY</t>
  </si>
  <si>
    <t>WOS:000731265200001</t>
  </si>
  <si>
    <t>Koiv, K; Saks, K; Paabort, H; Lendzhova, V; Smoter, M</t>
  </si>
  <si>
    <t>Koiv, Kerli; Saks, Katrin; Paabort, Heidi; Lendzhova, Vladislava; Smoter, Mateusz</t>
  </si>
  <si>
    <t>A Service Model for Self-Directed Learning of NEET Youth at the Local Government Level</t>
  </si>
  <si>
    <t>YOUTH &amp; SOCIETY</t>
  </si>
  <si>
    <t>NEET youth; self-directed learning; support services; service innovation</t>
  </si>
  <si>
    <t>PROVIDERS</t>
  </si>
  <si>
    <t>Given the increasing value of lifelong learning, self-directed learning (SDL) has become increasingly relevant over time. In rural areas with limited service resources, the main approach to NEET-youth depicts them more as young people in need, and less as people with the potential for self-development and participation in lifelong learning. The growing importance of people's return to education, flexible learning paths, and the need for quick adaptation and re-training in a rapidly changing society emphasizes the need to design service models for NEET-youth. This is in order to support their SDL skills, and indicate the service providers' role throughout the process. The empirical study in Estonia was grounded on the Double Diamond service design method using quantitative data on the respondents' readiness for SDL, and also qualitative data from service providers about their roles and the affordances of their services in supporting SDL skills. The model was tested with rural NEET-youth.</t>
  </si>
  <si>
    <t>[Koiv, Kerli; Saks, Katrin] Univ Tartu, Inst Educ, Tartu, Estonia; [Paabort, Heidi] Univ Tartu, Inst Social Studies, Tartu, Estonia; [Lendzhova, Vladislava] South West Univ, Blagoevgrad, Bulgaria; [Smoter, Mateusz] Inst Struct Res, Warsaw, Mazowieckie, Poland</t>
  </si>
  <si>
    <t>University of Tartu; University of Tartu; South-West University - Bulgaria</t>
  </si>
  <si>
    <t>Koiv, K (corresponding author), Univ Tartu, Salme 1a, EE-50103 Tartu, Estonia.;Koiv, K (corresponding author), Haanja Mnt 23, EE-66201 Rouge, Voru County, Estonia.</t>
  </si>
  <si>
    <t>kerli.koiv@ut.ee</t>
  </si>
  <si>
    <t>Saks, Katrin/CAA-3587-2022</t>
  </si>
  <si>
    <t>Smoter, Mateusz/0000-0001-5299-7111; Saks, Katrin/0000-0002-4084-8765; Paabort, Heidi/0000-0002-1363-8535; Koiv, Kerli/0000-0001-6383-7439</t>
  </si>
  <si>
    <t>COST (European Cooperation in Science and Technology) [CA18213]</t>
  </si>
  <si>
    <t>COST (European Cooperation in Science and Technology)(European Cooperation in Science and Technology (COST))</t>
  </si>
  <si>
    <t>The author(s) disclosed receipt of the following financial support for the research, authorship, and/or publication of this article: This article is based upon work from COST Action CA18213 Rural NEET Youth Network, supported by COST (European Cooperation in Science and Technology); www.cost.eu &lt; http://www.cost.eu/&gt;.</t>
  </si>
  <si>
    <t>SAGE PUBLICATIONS INC</t>
  </si>
  <si>
    <t>THOUSAND OAKS</t>
  </si>
  <si>
    <t>2455 TELLER RD, THOUSAND OAKS, CA 91320 USA</t>
  </si>
  <si>
    <t>0044-118X</t>
  </si>
  <si>
    <t>1552-8499</t>
  </si>
  <si>
    <t>YOUTH SOC</t>
  </si>
  <si>
    <t>Youth Soc.</t>
  </si>
  <si>
    <t>MAR</t>
  </si>
  <si>
    <t>2_SUPPL</t>
  </si>
  <si>
    <t>2_</t>
  </si>
  <si>
    <t>52S</t>
  </si>
  <si>
    <t>68S</t>
  </si>
  <si>
    <t>0044118X211058225</t>
  </si>
  <si>
    <t>10.1177/0044118X211058225</t>
  </si>
  <si>
    <t>NOV 2021</t>
  </si>
  <si>
    <t>Social Issues; Social Sciences, Interdisciplinary; Sociology</t>
  </si>
  <si>
    <t>Social Issues; Social Sciences - Other Topics; Sociology</t>
  </si>
  <si>
    <t>ZQ9CQ</t>
  </si>
  <si>
    <t>Bronze</t>
  </si>
  <si>
    <t>WOS:000720997600001</t>
  </si>
  <si>
    <t>Uibu, M; Kalma, M; Mägi, K; Kull, M</t>
  </si>
  <si>
    <t>Uibu, Marko; Kalma, Maarja; Magi, Katrin; Kull, Merike</t>
  </si>
  <si>
    <t>Physical Activity in the Classroom: Schoolchildren's Perceptions of Existing Practices and New Opportunities</t>
  </si>
  <si>
    <t>SCANDINAVIAN JOURNAL OF EDUCATIONAL RESEARCH</t>
  </si>
  <si>
    <t>Physical activity; movement integration; academic lessons; students; focus groups; teaching methods</t>
  </si>
  <si>
    <t>SCHOOL DAY; EXERCISE BREAKS; CHILDREN; MOVEMENT; HEALTH; INTERVENTION; COGNITION; OUTCOMES; PROGRAM; YOUTH</t>
  </si>
  <si>
    <t>Engaging key stakeholders, including students into the process of school-based physical activity (PA) intervention planning is considered important. The present study was part of the preparatory phase of the Estonian Schools in Motion pilot programme and aimed to examine students' perspective of PA opportunities in the classroom. Based on 17 focus group interviews with 92 Estonian children aged 8-15, the results demonstrate that although PA is not yet a natural part of academic lessons in Estonia, students are eager and motivated to practise more PA. Even though they do not associate PA and academic lessons in general, they can come up with a wide range of activities that could make learning process more physically active. Students could identify several activities from incidental and content-related movement to games and energy breaks which helps to broaden the scope of classroom PA.</t>
  </si>
  <si>
    <t>[Uibu, Marko] Univ Tartu, Inst Social Studies, Tartu, Estonia; [Kalma, Maarja; Magi, Katrin; Kull, Merike] Univ Tartu, Inst Sport Sci &amp; Physiotherapy, Tartu, Estonia</t>
  </si>
  <si>
    <t>Uibu, M (corresponding author), Univ Tartu, Inst Social Studies, Tartu, Estonia.</t>
  </si>
  <si>
    <t>uibu@ut.ee</t>
  </si>
  <si>
    <t>EEA Grants/Norway Grants; European Regional Development Fund; Estonian Ministry of Education and Science [IUT 20-58]</t>
  </si>
  <si>
    <t>EEA Grants/Norway Grants; European Regional Development Fund(European Union (EU)); Estonian Ministry of Education and Science(Ministry of Education and Research, Estonia)</t>
  </si>
  <si>
    <t>This work was supported by EEA Grants/Norway Grants; European Regional Development Fund; Estonian Ministry of Education and Science [grant number IUT 20-58].</t>
  </si>
  <si>
    <t>0031-3831</t>
  </si>
  <si>
    <t>1470-1170</t>
  </si>
  <si>
    <t>SCAND J EDUC RES</t>
  </si>
  <si>
    <t>Scand. J. Educ. Res.</t>
  </si>
  <si>
    <t>NOV 10</t>
  </si>
  <si>
    <t>10.1080/00313831.2021.1958376</t>
  </si>
  <si>
    <t>JUL 2021</t>
  </si>
  <si>
    <t>6E2EO</t>
  </si>
  <si>
    <t>WOS:000678377000001</t>
  </si>
  <si>
    <t>Muntaner-Mas, A; Ortega, FB; Femia, P; Kiive, E; Eensoo, D; Mäestu, J; Franke, B; Reif, A; Faraone, SV; Harro, J</t>
  </si>
  <si>
    <t>Muntaner-Mas, Adria; Ortega, Francisco B.; Femia, Pedro; Kiive, Evelyn; Eensoo, Diva; Maestu, Jarek; Franke, Barbara; Reif, Andreas; Faraone, Stephen V.; Harro, Jaanus</t>
  </si>
  <si>
    <t>Low cardiorespiratory fitness and obesity for ADHD in childhood and adolescence: A 6-year cohort study</t>
  </si>
  <si>
    <t>SCANDINAVIAN JOURNAL OF MEDICINE &amp; SCIENCE IN SPORTS</t>
  </si>
  <si>
    <t>aerobic fitness; body mass index; hyperactivity; longitudinal study; youth</t>
  </si>
  <si>
    <t>ATTENTION-DEFICIT/HYPERACTIVITY DISORDER; DEFICIT HYPERACTIVITY DISORDER; DEVELOPMENTAL COORDINATION DISORDER; MOTOR-PERFORMANCE; PHYSICAL-ACTIVITY; CHILDREN; RISK; INHIBITION; LEVEL</t>
  </si>
  <si>
    <t>Attention-deficit/hyperactivity disorder (ADHD) is a prevalent disorder in childhood and identifying risk factors associated with developing ADHD during childhood and adolescence is relevant from a clinical and epidemiological point of view. This work examines (a) whether overweight/obesity and low cardiorespiratory fitness (CRF) are associated with increased ADHD symptoms in childhood (cross-sectional analysis), and (b) whether overweight/obesity and low CRF levels during childhood predict increased ADHD symptoms in adolescence (longitudinal analysis). Data were examined from a longitudinal study of Estonian inhabitants who took part in the European Youth Heart Study (EYHS) in 1998 and 1999 (baseline age 9 years), who were re-evaluated 6 years later as part of the longitudinal Estonian Children Personality Behaviour and Health Study (ECPBHS). CRF was determined via an incremental maximal cycle-ergometer test, overweight/obesity was based on body mass index (BMI), and the 7-point af Klinteberg Hyperactivity Scale was used to assess ADHD symptoms at both time points. In the cross-sectional analysis, children with overweight/obesity were at greater risk of ADHD symptoms compared to underweight/normal weight children, as were those unfit compared to fit children (OR = 1.92 and 95%CI = 1.02-3.55, and OR = 1.84 and 95%CI = 1.13-2.98, respectively). The cross-sectional association between BMI and ADHD symptoms was mediated by CRF (z = 2.116, 42.9%; P = .034). The longitudinal analysis showed being unfit in childhood was associated with a greater risk of increased ADHD symptoms 6 years later in adolescence (OR = 2.26 and 95%CI = 1.14-4.47), even after adjusting for baseline ADHD symptoms and BMI. Our result suggests that being unfit is an additional risk factor for increased ADHD symptoms during childhood and adolescence. The association between BMI and ADHD symptoms was mediated by CRF in the cross-sectional analysis, and no association was seen between overweight/obesity and increased ADHD symptoms.</t>
  </si>
  <si>
    <t>[Muntaner-Mas, Adria] Univ Balearic Islands, GICAFE Phys Act &amp; Exercise Sci Res Grp, Mallorca, Spain; [Muntaner-Mas, Adria; Ortega, Francisco B.] Univ Granada, Fac Sports Sci, Dept Phys Educ &amp; Sports, PROFITH PROmoting FITness &amp; Hlth Phys Act Res Grp, Granada, Spain; [Ortega, Francisco B.] Karolinska Inst, Dept Biosci &amp; Nutr, Stockholm, Sweden; [Femia, Pedro] Univ Granada, Biostat Fac Med, Dept Stat, Granada, Spain; [Kiive, Evelyn] Univ Tartu, Dept Educ, Div Special Educ, Tartu, Estonia; [Eensoo, Diva] Tervise Arengu Inst, Natl Inst Hlth Dev Tallinn, Tallinn, Estonia; [Maestu, Jarek] Univ Tartu, Inst Sport Sci &amp; Physiotherapy, Tartu, Estonia; [Franke, Barbara] Radboud Univ Nijmegen, Med Ctr, Donders Inst Brain Cognit &amp; Behav, Dept Human Genet, Nijmegen, Netherlands; [Franke, Barbara] Radboud Univ Nijmegen, Med Ctr, Donders Inst Brain Cognit &amp; Behav, Dept Psychiat, Nijmegen, Netherlands; [Reif, Andreas] Univ Hosp Frankfurt, Dept Psychiat Psychosomat Med &amp; Psychotherapy, Frankfurt, Germany; [Faraone, Stephen V.] SUNY Upstate Med Univ, Psychiat Res Div, Dept Psychiat, Syracuse, NY 13210 USA; [Faraone, Stephen V.] SUNY Upstate Med Univ, Psychiat Res Div, Dept Neurosci, Syracuse, NY 13210 USA; [Faraone, Stephen V.] SUNY Upstate Med Univ, Psychiat Res Div, Dept Physiol, Syracuse, NY 13210 USA; [Harro, Jaanus] Univ Tartu, Inst Chem, Chair Neuropsychopharmacol, Tartu, Estonia</t>
  </si>
  <si>
    <t>University of Granada; Karolinska Institutet; University of Granada; University of Tartu; National Institute for Health Development - Estonia; University of Tartu; Radboud University Nijmegen; Radboud University Nijmegen; Goethe University Frankfurt; Goethe University Frankfurt Hospital; State University of New York (SUNY) System; State University of New York (SUNY) Upstate Medical Center; State University of New York (SUNY) System; State University of New York (SUNY) Upstate Medical Center; State University of New York (SUNY) System; State University of New York (SUNY) Upstate Medical Center; University of Tartu</t>
  </si>
  <si>
    <t>Muntaner-Mas, A (corresponding author), Univ Balearic Islands, Phys Act &amp; Sports Res Grp GICAFE, Cra Valldemossa Km 7-5, E-07122 Balearic Islands, Spain.</t>
  </si>
  <si>
    <t>adria.muntaner@uib.es; pfemia@ugr.es</t>
  </si>
  <si>
    <t>Femia, Pedro/C-1367-2011; , jarek/AAG-5620-2021; Franke, Barbara/D-4836-2009; Ortega, Francisco B/B-4002-2010; Kiive, Evelyn/E-9228-2017; Harro, Jaanus/W-4939-2017; Eensoo, Diva/AAE-3062-2022; Faraone, Stephen V/O-7239-2018</t>
  </si>
  <si>
    <t>Femia, Pedro/0000-0002-1746-5619; Franke, Barbara/0000-0003-4375-6572; Ortega, Francisco B/0000-0003-2001-1121; Kiive, Evelyn/0000-0001-5425-5349; Harro, Jaanus/0000-0002-4484-2096; Eensoo, Diva/0000-0002-9086-4958; Faraone, Stephen V/0000-0002-9217-3982; Reif, Andreas/0000-0002-0992-634X</t>
  </si>
  <si>
    <t>Estonian Research Council [IUT20-40, IUT42-2]; European Union Horizon 2020 research and innovation program [667302];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 MINECO/FEDER [DEP201347540, DEP2016-79512-R]</t>
  </si>
  <si>
    <t>Estonian Research Council(Estonian Research Council); European Union Horizon 2020 research and innovation program(Horizon 2020);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(ERDF)(European Union (EU)); MINECO/FEDER(Spanish Government)</t>
  </si>
  <si>
    <t>Estonian Research Council, Grant/Award Number: IUT20-40 and IUT42-2; European Union Horizon 2020 research and innovation program, Grant/Award Number: 667302; University of Granada Research and Knowledge Transfer Fund (PPIT); Excellence Actions Programme; Scientific Unit of Excellence on Exercise and Health (UCEES); Andalusian Regional Government; Regional Ministry of Economy, Knowledge, Entreprises, and University; European Regional Development Fund (ERDF); MINECO/FEDER, Grant/Award Number: DEP201347540 and DEP2016-79512-R</t>
  </si>
  <si>
    <t>WILEY</t>
  </si>
  <si>
    <t>HOBOKEN</t>
  </si>
  <si>
    <t>111 RIVER ST, HOBOKEN 07030-5774, NJ USA</t>
  </si>
  <si>
    <t>0905-7188</t>
  </si>
  <si>
    <t>1600-0838</t>
  </si>
  <si>
    <t>SCAND J MED SCI SPOR</t>
  </si>
  <si>
    <t>Scand. J. Med. Sci. Sports</t>
  </si>
  <si>
    <t>APR</t>
  </si>
  <si>
    <t>10.1111/sms.13905</t>
  </si>
  <si>
    <t>JAN 2021</t>
  </si>
  <si>
    <t>Sport Sciences</t>
  </si>
  <si>
    <t>Science Citation Index Expanded (SCI-EXPANDED); Social Science Citation Index (SSCI)</t>
  </si>
  <si>
    <t>QW1BR</t>
  </si>
  <si>
    <t>Green Published</t>
  </si>
  <si>
    <t>WOS:000605651700001</t>
  </si>
  <si>
    <t>Chernetsky, S; Chechel, A; Didenko, N; Grytsyshen, D; Malyshev, K</t>
  </si>
  <si>
    <t>Chernetsky, S.; Chechel, A.; Didenko, N.; Grytsyshen, D.; Malyshev, K.</t>
  </si>
  <si>
    <t>FINANCING OF E-GOVERNMENT PROJECTS IN THE EUROPEAN UNION COUNTRIES AND UKRAINE</t>
  </si>
  <si>
    <t>FINANCIAL AND CREDIT ACTIVITY-PROBLEMS OF THEORY AND PRACTICE</t>
  </si>
  <si>
    <t>Ukrainian</t>
  </si>
  <si>
    <t>e-government; project financing; digital transformation; public administration reform</t>
  </si>
  <si>
    <t>The article identifies that an important area of sustainable development and public administration reform is an effective e-government process, which should be provided with appropriate funding. The purpose of the article is to determine further opportunities for financing e-government of Ukraine in the framework of projects and public administration reform, taking into account the experience of the European Union to achieve the goals of sustainable development and digitalization of the country. The methodological basis of the study is the analytical data of UNDP Ukraine, the National Agency for Civil Service Affairs of Ukraine, the European Commission, the study of the digital government of the Organization for Economic Cooperation and Development. The key factors of the state in the direction of digital society and sustainable democratic governance are identified (human rights, transparency and integrity, parliamentary reform, civil society and youth work, health care reform and public procurement support, digital transformation). Peculiarities of financing the Public Administration Reform Strategy of Ukraine are analyzed, the largest share of financing of which is the budget program Support to the implementation of comprehensive public administration reform and EU budget support. The peculiarities of e-government financing in the EU countries are determined. The necessity of external sources of financing of digital projects in Ukraine due to their insufficient financing is substantiated. The largest donor countries for financing e-government projects in Ukraine (Denmark, Estonia, Great Britain, Sweden, Switzerland, Germany and Poland) have been identified. Based on the study of European experience in financing models of e-government development projects, existing funding instruments for Ukraine (funds of the joint interstate development strategy, grants, charity, public-private partnership) and promising funding instruments have been identified, the use of which will increase openness, transparency and efficiency and ensure the development of open data.</t>
  </si>
  <si>
    <t>[Chernetsky, S.] Donetsk State Univ Management, Dept Publ Adm, Publ Adm &amp; Management, Mariupol, Ukraine; [Chechel, A.] Donetsk State Univ Management, Publ Adm &amp; Management Dept, Mariupol, Ukraine; [Didenko, N.] Natl Acad Educ Sci Ukraine, Dept Publ Adm &amp; Project Management, State Inst Higher Educ, Univ Educ Management, Kiev, Ukraine; [Grytsyshen, D.] Zhytomyr Polytech State Univ, Fac Publ Adm &amp; Law, Zhytomyr, Ukraine; [Malyshev, K.] Zhytomyr Polytech State Univ, Law, Zhytomyr, Ukraine; [Malyshev, K.] Zhytomyr Polytech State Univ, Dept Law &amp; Law Enforcement Act, Zhytomyr, Ukraine</t>
  </si>
  <si>
    <t>Donetsk State University of Internal Affairs; Donetsk State University of Internal Affairs; National Academy of Educational Sciences of Ukraine; State Higher Educational Institution University of Educational Management; Ministry of Education &amp; Science of Ukraine; Zhytomyr Polytechnic State University; Ministry of Education &amp; Science of Ukraine; Zhytomyr Polytechnic State University; Ministry of Education &amp; Science of Ukraine; Zhytomyr Polytechnic State University</t>
  </si>
  <si>
    <t>Chernetsky, S (corresponding author), Donetsk State Univ Management, Dept Publ Adm, Publ Adm &amp; Management, Mariupol, Ukraine.</t>
  </si>
  <si>
    <t>Cherneckyi1989@ukr.net; annachechel.ac@gmail.com; ngdidenko58@gmail.com; gritsishen.do@gmail.com; malyshev.kostiantyn@tutanota.com</t>
  </si>
  <si>
    <t>Chechel, Anna/B-2212-2019; Grytsyshen, Dymytrii/AAK-9012-2021</t>
  </si>
  <si>
    <t>Chechel, Anna/0000-0003-4307-5574;</t>
  </si>
  <si>
    <t>BANKING UNIV</t>
  </si>
  <si>
    <t>LVIV</t>
  </si>
  <si>
    <t>ST SICHEVYKH STREITSOV, 11, LVIV, UKRAINE</t>
  </si>
  <si>
    <t>2306-4994</t>
  </si>
  <si>
    <t>2310-8770</t>
  </si>
  <si>
    <t>FINANC CREDIT ACT</t>
  </si>
  <si>
    <t>Financ. Credit Act.</t>
  </si>
  <si>
    <t>Business, Finance</t>
  </si>
  <si>
    <t>Business &amp; Economics</t>
  </si>
  <si>
    <t>WG5MC</t>
  </si>
  <si>
    <t>WOS:000707037700007</t>
  </si>
  <si>
    <t>Krasnopjorovs, O</t>
  </si>
  <si>
    <t>Krasnopjorovs, Olegs</t>
  </si>
  <si>
    <t>Have the Baltic Countries Run Out of Labour Reserves?</t>
  </si>
  <si>
    <t>TALTECH JOURNAL OF EUROPEAN STUDIES</t>
  </si>
  <si>
    <t>employment; labour market; participation; unemployment</t>
  </si>
  <si>
    <t>MARKET; PERFORMANCE</t>
  </si>
  <si>
    <t>The aim of the article is to study both the magnitude and structure of internal labour reserves in the Baltic countries as well as to discuss potential policy measures that might help to activate these reserves. despite the record-high employment rates recently posted by Estonia, Latvia and Lithuania, considerable internal labour reserves can still be found in some population groups. Among upper-middle-aged men, low employment might reflect a low incidence of lifelong learning, inadequate digital skills and rapidly deteriorating health condition. Low employment of youth mirrors the low prevalence of apprenticeships. in Lithuania and Latvia, there is also a postponed entry of young women into the labour market. These internal labour reserves total more than 25,000 people in Estonia, 55,000 in Latvia and 85,000 in Lithuania, corresponding to 4-7% of the total employment. The recent outbreak of the Covid-19 pandemic may somewhat increase and change the structure of these labour reserves.</t>
  </si>
  <si>
    <t>[Krasnopjorovs, Olegs] Bank Latvia, K Valdemara 2A, LV-1050 Riga, Latvia</t>
  </si>
  <si>
    <t>Krasnopjorovs, O (corresponding author), Bank Latvia, K Valdemara 2A, LV-1050 Riga, Latvia.</t>
  </si>
  <si>
    <t>Olegs.Krasnopjorovs@bank.lv</t>
  </si>
  <si>
    <t>Krasnopjorovs, Olegs/AAS-1279-2021</t>
  </si>
  <si>
    <t>2674-4600</t>
  </si>
  <si>
    <t>2674-4619</t>
  </si>
  <si>
    <t>TALTECH J EUR STUD</t>
  </si>
  <si>
    <t>TalTech J. Eur. Stud.</t>
  </si>
  <si>
    <t>DEC</t>
  </si>
  <si>
    <t>10.1515/bjes-2020-0021</t>
  </si>
  <si>
    <t>Political Science</t>
  </si>
  <si>
    <t>Government &amp; Law</t>
  </si>
  <si>
    <t>PP1YJ</t>
  </si>
  <si>
    <t>Green Submitted, gold</t>
  </si>
  <si>
    <t>WOS:000605663900003</t>
  </si>
  <si>
    <t>Parder, ML</t>
  </si>
  <si>
    <t>Parder, Mari-Liisa</t>
  </si>
  <si>
    <t>Possibilities for Co-Creation in Adolescents' Alcohol Prevention</t>
  </si>
  <si>
    <t>JOURNAL OF CREATIVE COMMUNICATIONS</t>
  </si>
  <si>
    <t>Alcohol; adolescents; prevention; practice theory; sociology of health</t>
  </si>
  <si>
    <t>DRINKING STORIES; SOCIAL NORMS; YOUTH; CONSUMPTION; ABSTINENCE; CHILDREN; DRUNK; PARTY</t>
  </si>
  <si>
    <t>The aim of the current study is to pilot methods for the involvement and empowerment of adolescents in regard to alcohol consumption and situational abstinence and the possibilities of adolescent-created narratives in alcohol abuse prevention. Alcohol consumption is analysed from the practice theory perspective, where alcohol consumption is an independent practice shared through various personal stories. Action research and co-creation methods were used in workshop sessions with adolescents in one school in Estonia. Adolescents aged 13-15 participated in the workshops and engaged in storytelling and the co-creation of stories. During five meetings, participants shared their views and experiences regarding alcohol party culture and situational abstinence. Short and informal participatory action research meetings made it possible for adolescents to express their thoughts regarding alcohol culture, especially norms. The participants did not consider alcohol consumption to be problematic, and they found videos showing immediate consequences to be the best way to reach adolescents. Two different types of parties were discussed, and insight was provided on how a planned alcohol-free party turned into an alcohol party. However, action research and the co-creation method presented challenges, since the highly structured school context leaves adolescents little unstructured time that can be used for this kind of research, and fitting these activities into their tight schedules was complicated.</t>
  </si>
  <si>
    <t>[Parder, Mari-Liisa] Univ Tartu, Inst Social Studies, EE-51003 Tartu, Estonia</t>
  </si>
  <si>
    <t>University of Tartu</t>
  </si>
  <si>
    <t>Parder, ML (corresponding author), Univ Tartu, Inst Social Studies, EE-51003 Tartu, Estonia.</t>
  </si>
  <si>
    <t>mari-liisa.parder@ut.ee</t>
  </si>
  <si>
    <t>Parder, Mari-Liisa/AAQ-7419-2021</t>
  </si>
  <si>
    <t>Parder, Mari-Liisa/0000-0002-7612-9797</t>
  </si>
  <si>
    <t>Estonian Ministry of Education and Research [IUT 20-38]</t>
  </si>
  <si>
    <t>Estonian Ministry of Education and Research(Ministry of Education and Research, Estonia)</t>
  </si>
  <si>
    <t>This work was supported by institutional research funding from the Estonian Ministry of Education and Research (IUT 20-38).</t>
  </si>
  <si>
    <t>0973-2586</t>
  </si>
  <si>
    <t>0973-2594</t>
  </si>
  <si>
    <t>J CREAT COMMUN</t>
  </si>
  <si>
    <t>J. Creat. Commun.</t>
  </si>
  <si>
    <t>JUL</t>
  </si>
  <si>
    <t>10.1177/0973258620924950</t>
  </si>
  <si>
    <t>MR2QJ</t>
  </si>
  <si>
    <t>WOS:000553434500002</t>
  </si>
  <si>
    <t>Saia, K; Toros, K; DiNitto, DM</t>
  </si>
  <si>
    <t>Saia, Koidu; Toros, Karmen; DiNitto, Diana M.</t>
  </si>
  <si>
    <t>Interprofessional collaboration in social rehabilitation services for dually-involved Estonian youth: Perceptions of youth, parents, and professionals</t>
  </si>
  <si>
    <t>CHILDREN AND YOUTH SERVICES REVIEW</t>
  </si>
  <si>
    <t>Child welfare; Juvenile justice; Dually involved youth; Interprofessional collaboration; Social rehabilitation service; Estonia</t>
  </si>
  <si>
    <t>CROSSOVER YOUTH; RISK; CHILD; ADOLESCENTS; HEALTH; NEEDS</t>
  </si>
  <si>
    <t>Collaborative service delivery models are recognized as a best practice for youth receiving juvenile justice services and for those who are dually involved, i.e., also receiving child protection services. This study adds to the literature that has provided youth, parents, and professionals an opportunity to voice their perspectives on interprofessional collaboration (IPC) in juvenile offender social rehabilitation. Individual interviews (n = 22) were conducted with 6 youths, 7 parents, and 9 specialists working with them in an interprofessional, collaboration-based social rehabilitation team in Estonia. Interprofessional frameworks-one from Reeves, Lewin, Espin, and Zwarenstein (2010) and one from Odegard (2005)-were used to ground the study and aid with data collection and analysis. Findings show the following based on Odegard's PINCOM model: (1) Rehabilitation specialists working with children and their parents perceive relational components as the key factors in interprofessional service provision. They believe mutual trust, common understandings, and the co-creation effect of problem mapping, goal setting, and problem-solving must emerge among the child, parents, and interprofessional team specialists as a whole for services to work. Youth and parents express a desire to be truly and fully involved in all rehabilitation process stages. They perceived IPC teams as advocates for them and as agents of change. (2) The group-level and procedural aspects of the rehabilitation service need further development to support service provision and ensure the sustainability of the work done by rehabilitation team members who have strived to develop a high level of interprofessionality. In particular, efforts are needed to develop (a) information and communications technology (ICT)-based service administration tools (e.g., tools to support information sharing between agencies and rehabilitation team specialists); (b) ICT solutions which support youth counseling in the forms youth commonly use to communicate; (c) basic training for specialists who wish to work on rehabilitation teams and additional training for experienced team specialists to continue to enhance their skills (such as in ICT). (3) The contextual and organizational aspects identified as critical were reducing steadily increasing bureaucratic burdens, increasing systematic training, and ensuring sufficient state-funding. The rehabilitation specialists perceive their part-time, IPC case-based work as professionally enriching and as being enhanced by their main jobs in other settings (e.g., schools). They believe IPC work should remain part-time as doing IPC full-time may result in burnout given its intensity.</t>
  </si>
  <si>
    <t>[Saia, Koidu; Toros, Karmen] Tallinn Univ, Sch Governance Law &amp; Soc, Narva Mnt 25, EE-10120 Tallinn, Estonia; [DiNitto, Diana M.] Univ Texas Austin, 1925 San Jacinto Blvd,SSW 3-130B, Austin, TX 78712 USA</t>
  </si>
  <si>
    <t>Tallinn University; University of Texas System; University of Texas Austin</t>
  </si>
  <si>
    <t>Saia, K (corresponding author), Tallinn Univ, Sch Governance Law &amp; Soc, Narva Mnt 25, EE-10120 Tallinn, Estonia.</t>
  </si>
  <si>
    <t>koidu.saia@tlu.ee; lai@tlu.ee; ddinitto@mail.utexas.edu</t>
  </si>
  <si>
    <t>Saia, Koidu/HDM-2476-2022; Toros, Karmen/AAJ-8760-2021</t>
  </si>
  <si>
    <t>Toros, Karmen/0000-0002-1968-5818; Saia, Koidu/0000-0002-4248-9022</t>
  </si>
  <si>
    <t>PERGAMON-ELSEVIER SCIENCE LTD</t>
  </si>
  <si>
    <t>OXFORD</t>
  </si>
  <si>
    <t>THE BOULEVARD, LANGFORD LANE, KIDLINGTON, OXFORD OX5 1GB, ENGLAND</t>
  </si>
  <si>
    <t>0190-7409</t>
  </si>
  <si>
    <t>1873-7765</t>
  </si>
  <si>
    <t>CHILD YOUTH SERV REV</t>
  </si>
  <si>
    <t>Child. Youth Serv. Rev.</t>
  </si>
  <si>
    <t>JUN</t>
  </si>
  <si>
    <t>10.1016/j.childyouth.2020.104945</t>
  </si>
  <si>
    <t>Family Studies; Social Work</t>
  </si>
  <si>
    <t>LK8FG</t>
  </si>
  <si>
    <t>WOS:000531095100028</t>
  </si>
  <si>
    <t>Allaste, AA; Saari, K</t>
  </si>
  <si>
    <t>Allaste, Airi-Alina; Saari, Kari</t>
  </si>
  <si>
    <t>Social Media and Participation in Different Socio-political Contexts: Cases of Estonia and Finland</t>
  </si>
  <si>
    <t>YOUNG</t>
  </si>
  <si>
    <t>Social media; political participation; Estonia; Finland; young people</t>
  </si>
  <si>
    <t>POLITICAL-PARTICIPATION; INTERNET USE; YOUTH; ACTIVISM</t>
  </si>
  <si>
    <t>Today's young people are engaging in politicized activities and are more attuned to the concerns of their own generation, as opposed to issues more relevant to their parents. Youth political activism takes a less overt and more individualized approach, and young people today are enthusiastic about online participation and engaging in it in different ways. This article adds to the growing discussion that focuses on connections between social media use and non-institutional youth political participation. The article focuses on the meaning that young people attribute to their own social media participation in two countries-Estonia and Finland-taking into account the impact of the wider social context. The empirical part of the study relies on material collected within the framework of the large-scale European project MYPLACE. The in-depth micro-level analysis is primary based on interviews with young people from Estonia and Finland, contextualized by diverse survey data.</t>
  </si>
  <si>
    <t>[Allaste, Airi-Alina] Tallinn Univ, Sch Governance Law &amp; Soc, Tallinn, Estonia; [Saari, Kari] South Eastern Finland Univ Appl Sci XAMK, Juvenia Youth Res &amp; Dev Ctr, Kouvola, Finland</t>
  </si>
  <si>
    <t>Tallinn University; South-Eastern Finland University of Applied Sciences</t>
  </si>
  <si>
    <t>Allaste, AA (corresponding author), Tallinn Univ, Narva Rd 25, EE-10120 Tallinn, Estonia.</t>
  </si>
  <si>
    <t>airi-alina.allaste@tlu.ee</t>
  </si>
  <si>
    <t>Allaste, Airi-Alina/GLT-8207-2022</t>
  </si>
  <si>
    <t>Allaste, Airi-Alina/0000-0002-7097-5554; Saari, Kari/0000-0001-6643-1557</t>
  </si>
  <si>
    <t>1103-3088</t>
  </si>
  <si>
    <t>1741-3222</t>
  </si>
  <si>
    <t>Young</t>
  </si>
  <si>
    <t>10.1177/1103308819828879</t>
  </si>
  <si>
    <t>Social Sciences, Interdisciplinary; Sociology</t>
  </si>
  <si>
    <t>Social Sciences - Other Topics; Sociology</t>
  </si>
  <si>
    <t>KZ1OY</t>
  </si>
  <si>
    <t>WOS:000523040300003</t>
  </si>
  <si>
    <t>Rappleye, J; Komatsu, H</t>
  </si>
  <si>
    <t>Rappleye, Jeremy; Komatsu, Hikaru</t>
  </si>
  <si>
    <t>Is bullying and suicide a problem for East Asia's schools? Evidence from TIMSS and PISA</t>
  </si>
  <si>
    <t>DISCOURSE-STUDIES IN THE CULTURAL POLITICS OF EDUCATION</t>
  </si>
  <si>
    <t>Student well-being; Japan; Korea; Taiwan; school violence; representations of other education systems</t>
  </si>
  <si>
    <t>ACHIEVEMENT; CULTURE</t>
  </si>
  <si>
    <t>Herein we examine the dominant image of East Asian schools as marked by a darker side of widespread bullying, leading to high rates of youth suicide. First outlining the substantial literature on bullying in the English language, we turn to show how - paradoxically - the rates of bullying and suicide are no higher, or in nearly all cases, lower than both Anglo-American systems (Australia, England, New Zealand, United States) and high PISA performers (Canada, Finland, Estonia). To explain this, we extend a constructivist approach proposed by sociologists of Japanese youth, suggesting that recurrent 'moral panics' such as bullying are determined, at least in part, by underlying differences in self-construal and views of how society functions. This analysis contributes to recent work that has challenged persistent stereotypes of East Asian education, those images blocking deeper engagement with the underlying differences in approach and philosophy these systems represent.</t>
  </si>
  <si>
    <t>[Rappleye, Jeremy; Komatsu, Hikaru] Kyoto Univ, Grad Sch Educ, Kyoto, Japan</t>
  </si>
  <si>
    <t>Kyoto University</t>
  </si>
  <si>
    <t>Rappleye, J (corresponding author), Kyoto Univ, Grad Sch Educ, Kyoto, Japan.</t>
  </si>
  <si>
    <t>rappleye.jeremy.6n@kyoto-u.ac.jp</t>
  </si>
  <si>
    <t>0159-6306</t>
  </si>
  <si>
    <t>1469-3739</t>
  </si>
  <si>
    <t>DISCOURSE-ABINGDON</t>
  </si>
  <si>
    <t>Discourse</t>
  </si>
  <si>
    <t>MAR 3</t>
  </si>
  <si>
    <t>10.1080/01596306.2020.1711515</t>
  </si>
  <si>
    <t>JAN 2020</t>
  </si>
  <si>
    <t>LO5RB</t>
  </si>
  <si>
    <t>WOS:000508821900001</t>
  </si>
  <si>
    <t>Mandel, M</t>
  </si>
  <si>
    <t>Mandel, Mati</t>
  </si>
  <si>
    <t>Russians and a German in the Laane County Malev of the Pre-war Kaitseliit [Estonian Defence League]</t>
  </si>
  <si>
    <t>TUNA-AJALOOKULTUURI AJAKIRI</t>
  </si>
  <si>
    <t>Estonian</t>
  </si>
  <si>
    <t>The Kaitseliit [Estonian Defence League] as a voluntary military defence organisation became the largest social organisation in the Republic of Estonia in the 1930s. There were 42,600 members in the Kaitseliit in 1939, and nearly 100,000 members if the Naiskodukaitse [Estonian Women's Defence League] and the associated youth organisations are included. Particular attention was paid to shooting practice and tactics, but first aid training was also provided and defence against gas attacks started being developed. Members of the malev received good combattraining. Shooting sports were considered the most important among sports, but track and field, wrestling and weightlifting were also engaged in. Germany and the Soviet Union signed a mutual non-aggression agreement (the Molotov - Ribbentrop pact) on 23 August 1939. War broke out. The Soviet Union shortly gave Estonia a choice: either a mutual assistance agreement or war. Estonia chose the agreement. In accordance with the agreement, 25,000 Red Army soldiers were brought into Estonia and Soviet military bases were established in Estonia. Estonia was occupied in June of 1940. The Kaitseliit had to give up its weapons. Arrests began. Members of the Kaitseliit who were taken to prison camps were mostly charged simply with belonging to a `counterrevolutionary' organisation. The Kaitseliit, the Isamaaliit [Pro Patria political party] and the Eesti Vabadussojalaste Keskliit [Central Association of Estonian War of Independence Veterans] were all considered to be such organisations. Participation in battles against the Red Army in the Estonian War of Independence that was waged in 1918-1920 was an additional charge. Interrogations were followed by an utterly formal trial that in most cases was held behind the back of the accused. A large proportion of people were sentenced to death while others were sentenced to prison camp for various lengths of time. Only a few survived wartime prison camp. According to existing data, 146 former members of the Laane County Kaitseliit were arrested in 1940-1942. Out of all those who were arrested, 85 men were sentenced to be shot. Of those, 67 men were executed (along with two leaders of the Laane County Naiskodukaitse as well). Fifty-nine men were sent to prison camp. Eighteen men who were sentenced to death by shooting died before the sentence could be carried out. Only 7 men survived camp imprisonment. Representatives of other nationalities besides Estonians were also accepted into the malevs of the Kaitseliit. There were foreigners in the Laane malev as well. This article examines the fates of three repressed men. Two of them were Russian, one was German. The Russian Mikhail Rybolovsky (photograph 1) was born on 7 July 1894 in Hiiumaa and was arrested in Haapsalu in the course of the mass deportation of June, 1941. He had been mobilised into the tsarist army during World War I, but then made his way into the Russian White Army commanded by General Yudenich. He actively fought against the Red Army east of Narva in 1919. The summary of charges indicates that he fought actively against the Red Army, later owned his own shop in Haapsalu, was a member of the Kaitseliit since 1926, and one of the leaders of the counter-revolutionary Russian Forest Club. The investigator proposed that Mikhail Rybolovsky be shot. The verdict that the Special Counsel handed down on 23 February 1942, however, was milder - 10 years in prison camp. The term of his sentence ended in 1951 and he was sent to his place of banishment in Krasnoyarsk krai. Mikhail Yakovlev, another Russian member of the Kaitseliit's Laane malev, was born in Pskov in 1883. Mikhail had graduated from the Vladimir military school and had been in the army until 1914, when he was taken prisoner by the Germans and spent 4 years in imprisonment. After his release, he was mobilised into the Estonian Army. Later, in 1924, he graduated from the University of Tartu as a veterinarian. After university, Mikhail Yakovlev moved to Risti in Laane County and married a woman who was born in 1911. They ran an animal clinic in Risti. Mikhail Yakovlev was arrested on 22 July 1941 on the grounds that he had been in the White Estonian Army and belonged to the Kaitseliit. Yakovlev (photograph 2) explained that his primary task was to treat the horses of members of the Kaitseliit. It is written in the summary of charges drawn up on 30 January 1942 that Mikhail Yakovlev was an active member of the Kaitseliit and Isamaaliit counterrevolutionary organisations, was hostile towards the Soviet regime, engaged in anti-Soviet agitation, praised the fascist system of government in Germany, and incited defeatist attitudes. The verdict of the Special Counsel dated 15 April 1942 sentenced him to be shot and for his property to be confiscated. Mikhail Yakovlev was executed on 21 May 1942. The third member of the Kaitseliit from another nationality to be arrested in 1941 was the German Rudolf Spiegel, who was born in Finland in 1906. His father Guido was German, and his mother Dorotea was Baltic German. Their family had moved to St. Petersburg and there his father owned a stone house and a shovel factory. Rudolf came to Estonia with his father in 1915 or 1916 and studied at the Russian school in Tallinn. They moved to Haapsalu in 1923. Rudolf moved to Vaiste, near Varbla, in 1933 and went to work at the sawmill there (photograph 3). He was arrested in July of 1941. The local population got along well with one another. They gathered and conversed among themselves. Spiegel listened to radio Konigsberg and Lahti, and told the locals what the content of the broadcasts was. It is written in the summary of charges drawn up on 16 May 1942 that Spiegel was a member of the Kaitseliit in 1938-1940, and also an active member of the fascist organisation Saksa Kultuuromavalitsus Eestis [German Cultural Self-Administration in Estonia] in 1938-1940, that he engaged in anti-Soviet agitation, and organised an armed gang in Vaiste together with Artur Freimann. The proposal was made in the summary of charges to shoot Rudolf Spiegel and to confiscate his property. Alas, Rudolf Spiegel had already died before that in the Irkutsk prison hospital on 13 May 1942. Hence there were men of both Russian and German nationality in the Kaitseliit's Laane County malev who thought like Estonians and were prepared defend this country by force of arms.</t>
  </si>
  <si>
    <t>[Mandel, Mati] Eesti Ajaloomuuseum, Tallinn, Estonia</t>
  </si>
  <si>
    <t>Mandel, M (corresponding author), Eesti Ajaloomuuseum, Tallinn, Estonia.</t>
  </si>
  <si>
    <t>Mati.Mandel@ajaloomuuseum.ee</t>
  </si>
  <si>
    <t>RAHVUSARHIV-NATL ARCH ESTONIA</t>
  </si>
  <si>
    <t>TALLINN</t>
  </si>
  <si>
    <t>TONISMAGI 16, TALLINN, 10119, ESTONIA</t>
  </si>
  <si>
    <t>1406-4030</t>
  </si>
  <si>
    <t>TUNA-AJALOOKULT AJAK</t>
  </si>
  <si>
    <t>Tuna-Ajalookultuuri Ajak.</t>
  </si>
  <si>
    <t>+</t>
  </si>
  <si>
    <t>QH1ZR</t>
  </si>
  <si>
    <t>WOS:000618076900016</t>
  </si>
  <si>
    <t>Dapkute, D</t>
  </si>
  <si>
    <t>Dapkute, Daiva</t>
  </si>
  <si>
    <t>The Baltic Youth March to the United Nations of November 13th, 1965</t>
  </si>
  <si>
    <t>ISTORIJA</t>
  </si>
  <si>
    <t>Lithuanian</t>
  </si>
  <si>
    <t>United States; New York; 1965; United Nations; diaspora; Lithuanians; Latvians; Estonians; demonstration; BATUN</t>
  </si>
  <si>
    <t>During the Soviet occupation, Lithuanians living abroad represented Lithuania in the West, concentrating on the so-called Freedom Case of Lithuania. Efforts through various political diplomatic actions were made to constantly remind the world of the occupation of Lithuania and other Baltic countries and the aspirations for the independence of these nations. One of the largest political campaigns organized by young people of that time was the march to the United Nations which took place in New York in November 13th, 1965, gaining widespread public support and strengthening the bond and cooperation of the young generation of the three Baltic nations (Lithuanian-Latvian-Estonian). During this political campaign, the West was reminded of the issue of the Baltic nations, thus information reached not only US but also politicians from other countries and other members of the United Nations. The youth march continued in 1966, when a joint organisation of Lithuanians, Latvians and Estonians Baltic Appeal to the United Nations (BATUN) was established.</t>
  </si>
  <si>
    <t>[Dapkute, Daiva] Vytauto Didziojo Univ, Lietuviu Iseivijos Inst, S Daukanto G 25, Kaunas, Lithuania</t>
  </si>
  <si>
    <t>Vytautas Magnus University</t>
  </si>
  <si>
    <t>Dapkute, D (corresponding author), Vytauto Didziojo Univ, Lietuviu Iseivijos Inst, S Daukanto G 25, Kaunas, Lithuania.</t>
  </si>
  <si>
    <t>daiva.dapkute@vdu.lt</t>
  </si>
  <si>
    <t>LIETUVOS EDUKOLOGIJOS UNIV LEIDYKLA</t>
  </si>
  <si>
    <t>VILN</t>
  </si>
  <si>
    <t>T SEVCENKOS G 31, VILN, 2009, LITHUANIA</t>
  </si>
  <si>
    <t>1392-0456</t>
  </si>
  <si>
    <t>2029-7181</t>
  </si>
  <si>
    <t>Istorija</t>
  </si>
  <si>
    <t>10.15823/istorija.2019.113.3</t>
  </si>
  <si>
    <t>OS4XY</t>
  </si>
  <si>
    <t>WOS:000590169500003</t>
  </si>
  <si>
    <t>Kaasik, P</t>
  </si>
  <si>
    <t>Kaasik, Peeter</t>
  </si>
  <si>
    <t>The Destruction Battalions in Estonia in the Summer War of 1941</t>
  </si>
  <si>
    <t>AJALOOLINE AJAKIRI-THE ESTONIAN HISTORICAL JOURNAL</t>
  </si>
  <si>
    <t>Destruction Battalions; Summer War; World War II; Estonian SSR</t>
  </si>
  <si>
    <t>A state of war was declared in the western regions of the Soviet Union on 22 June 1941. This did not in any case mean only purely military operations. The safeguarding of security in the rear was considered extremely important. On 25 June 1941, the Union-wide Communist Party (CPSU) Central Committee Politburo adopted the decision 'On the tasks in the rear of front-line forces', which placed all agencies and units of the People's Commissariat for Internal Affairs and State Security (NKVD and NKGB) under the command of the commanders of rear defence of the front lines. The following was prescribed as the more general tasks of rear defence: maintenance of law and order in the rear and on roads; the capture of deserters and 'disorganisers of the rear'; protection of communications; the organisation of evacuations and the transportation of supplies; the destruction of saboteurs. Since rebellion against Soviet rule also began in parallel with combat action in many regions (primarily in regions that the Soviet Union occupied and annexed in 1939/1940), then combat against the so-called internal enemy became the primary task of rear defence units in the vicinity of the front in many areas. Thirdly, rear defence units were assigned the task of destroying all property of any value that could not be removed from the region of the front in the event of possible retreat. At the same time, all communications of military importance were to be destroyed in the course of retreat. NKVD internal forces and border guard forces on the one hand, and irregular people's defence units (destruction battalions, workers' regiments, people's defence divisions, etc.) formed locally in the summer of 1941 on the other hand were to bear the brunt of this action. The various irregular people's defence units were on the one hand supposed to be manifestations of 'nationwide struggle' deriving from ideology; on the other hand, the need for an improvised territorial defence force was due to pragmatic needs that made it possible to skip many of the formalities associated with mobilisation, transport, formation and supply. At the same time, the possibilities for utilising these units were also considerably more flexible. The formation and utilisation of the 'people's defence force' varied from region to region. The destruction battalions that were formed in the Estonian SSR are considered illustratively in this article. As elsewhere in areas in the vicinity of the front, the formation of destruction battalions began in the Estonian SSR at the end of June, 1941. The 'Estonian SSR operative group of destruction battalions' was established for their formation and command at the NKVD Baltic Border Guard District headquarters. At the start of July, this operative group was placed under the command of the assistant responsible for rear area defence of the commander of the 8th Army, which had retreated into Estonia. The destruction battalions did not have any definite composition of personnel. Although the self-evidence of patriotism was stressed, in reality the battalions were manned in Estonia by way of 'Party mobilisation'. If a person was a member or candidate member of the CPSU or the communist youth organisation and did not have any other administrative duties, joining the destruction battalions was in essence mandatory. Generally speaking, this obligation also applied to the employees of other Soviet institutions as well. The operations of destruction battalions in Estonia can conditionally be divided into three periods: 1) combat against the armed resistance movement before the arrival of German forces; 2) the direct employment of destruction battalions in military assignments alongside securing the rear area; 3) the deployment of destruction battalions and regiments formed out of them at the front in combat against regular Wehrmacht units. This periodisation is nevertheless conditional. It is rather difficult to present temporal frames of reference more precisely because the actions and composition of different units varied depending on the situation at the front and they also do not match temporally. While battalions were initially formed in the counties and in the cities of Tallinn and Narva, later on units were disbanded and combined, and new additional units were also formed. In total, over 20 such units operated in Estonia (in addition to several more Latvian destruction units that had retreated into Estonia) in the summer war of 1941. Over 6,000 fighters were entered in the lists of the Estonian SSR militia companies, destruction battalions and workers' regiments. These in turn were divided up according to specific assignments: some went on raids and later fought at the front line as part of the Red Army; others were part of the armed units guarding certain industrial enterprises or Soviet institutions, or provided security for communications of military importance (railroads, bridges, communications lines, and other such sites). Third, there was a large group that was formally connected to destruction battalions because they were tied mainly to other military-administrative duties (the organisation of evacuation, fortification works, mobilisation of horses and motor vehicles, future partisan warfare, and other such duties). As the name 'destruction battalion' already says, these units were initially supposed to be used mainly in combatting saboteurs, spies and local 'bandits', and in carrying out 'scorched earth tactics'. Yet as we can already see from the previous periodization, the role of destruction battalions in Estonia already became blurred at the start of July, 1941. Since the front was breached in many places, some units that were completely unprepared for it were quickly sent to the front to plug the holes. The Southern Estonian destruction battalions that had retreated in the direction of Narva fell apart, disintegrating into isolated troops that retreated together with civilians who wanted to evacuate. Other units were incorporated into the Red Army in Northern Tartu County in the latter half of July, and most of them were cut off there in a pocket. In August, two companies were formed in Harju County and Narva out of the remnants of the destruction battalions, and were already utilised directly as front-line units. In conclusion it can be said that while the destruction battalions that operated in Estonia initially were indeed a rather effective force for a short time in the fight against armed resistance, their utilisation in front-line combat not only had negligible effect, it was also rather short-sighted in terms of Soviet rule because it resulted in the destruction of a large proportion of the cadre that was trustworthy in the eyes of the Soviet regime, and this cadre was already quite modest in numbers to begin with. A large proportion of the fighters of the destruction battalions left behind in the rear met their end in the course of vigilante justice in the summer war of 1941. And secondly, since the Germans did not count the members of the destruction battalions as soldiers, the status of prisoners of war did not extend to them, and many of them who were taken prisoner were shot on the spot or were executed at a later time as 'active communists'.</t>
  </si>
  <si>
    <t>[Kaasik, Peeter] Gen Laidoner Museum, Estonian War Museum, Moisa Tee 1, EE-74001 Viimsi, Estonia</t>
  </si>
  <si>
    <t>Kaasik, P (corresponding author), Gen Laidoner Museum, Estonian War Museum, Moisa Tee 1, EE-74001 Viimsi, Estonia.</t>
  </si>
  <si>
    <t>peeter.kaasik@mnemosyne.ee</t>
  </si>
  <si>
    <t>UNIV TARTU PRESS</t>
  </si>
  <si>
    <t>1 W STRUVE ST, TARTU, 50091, ESTONIA</t>
  </si>
  <si>
    <t>1406-3859</t>
  </si>
  <si>
    <t>2228-3897</t>
  </si>
  <si>
    <t>AJALOOLINE AJAK</t>
  </si>
  <si>
    <t>Ajalooline Ajak.</t>
  </si>
  <si>
    <t>10.12697/AA.2019.1.01</t>
  </si>
  <si>
    <t>LD5TY</t>
  </si>
  <si>
    <t>WOS:000526094100001</t>
  </si>
  <si>
    <t>Vallikivi, H</t>
  </si>
  <si>
    <t>Vallikivi, Hannes</t>
  </si>
  <si>
    <t>Civil Rights Chapter in Estonia's 1919 Preliminary Constitution</t>
  </si>
  <si>
    <t>Civil Rights; Constitution; Interwar Period; Legal history</t>
  </si>
  <si>
    <t>Many of the new states that emerged or reconstituted themselves after the First World War used declarations of independence or preliminary constitutions, or both, as organic law until the adoption of a permanent constitution. The majority of those documents did not address the civil and political rights of citizens (e.g. Germany, Ireland) or did so very briefly (e.g. Austria, Czechoslovakia, Georgia, Latvia). Estonia stood out by having a whole chapter dedicated to civil rights in its preliminary constitution. The Preliminary Constitution of Estonia (valitsemise ajutine kord) was adopted by the Constituent Assembly (Asutav Kogu) on 4 June 1919, only six weeks after the Assembly first convened on 23 April 1919. The Constituent Assembly was elected and worked on the Preliminary Constitution at the time of the War of Independence between Estonia and Soviet Russia. Strong left-wing sentiment in the country's society was reflected in the composition of the Assembly: social democrats held 41 seats, the Labour Party (tooerakond) held 30 seats, and Socialist-Revolutionaries (esseerid) held seven seats, together accounting for 65 per cent of the total 120 seats. The centrist People's Party (rahvaerakond) led by the journalist and renowned politician Jaan Tonisson had 25 seats, the centre-right Rural League (maaliit) led by another prominent politician and lawyer Konstantin Pats had only seven seats, the Christian People's Party had five seats, three seats belonged to representatives of the German minority, and one seat went to the Russian minority. Similar proportions were reflected in the 15-member Constitution Committee that was elected on 24 April 1919. The first draft of the Preliminary Constitution, and of the Civil Rights Chapter as part of it, was allegedly prepared by a young legal scholar named Juri Uluots. Uluots was a member of the Special Committee that was already convened by the Provisional Government in March of 1919 before the election of the Constituent Assembly. The Special Committee was composed of eight lawyers, each of whom was appointed by one of the major political parties. It was assigned the task to provide first drafts of the provisional and permanent constitutions. The Committee fulfilled only the first task. Due to disagreements in the Special Committee, the draft Preliminary Constitution was submitted to the Assembly without the Civil Rights Chapter. The Constituent Assembly processed the Preliminary Constitution Bill very quickly. The Assembly and its committees worked six days a week. It took about three weeks for the Constitution Committee to modify the Bill and submit it to the plenary session of the Assembly on 18 May 1919. The plenary session read the Bill three times and adopted it on 4 June 1919. The Preliminary Constitution entered into force on 9 July 1919 and was in force until 21 December 1920, when Estonia's first Constitution entered into full force. The Committee spent considerable time on discussing the Civil Rights Chapter. Although concerns were expressed that the Committee was losing time with such discussions and suggestions were made to develop the chapter later as part of the permanent Constitution, the majority of the Committee deemed it important to also address civil rights in the Bill. Uluots, who had been elected to the Assembly as a candidate of the Rural League and was also a member of the Committee, submitted his draft Civil Rights Chapter to the Committee. Four out of eight sections in the Uluots draft found their way into the Chapter. These included equality before the law, civil and political rights and freedoms, and extraordinary restrictions. Sections regarding the right to participate in politics and the duty to obey the law (including military duty and the duty to pay taxes) were rejected at the plenary session, and the section regarding the right to private property was already omitted by the Committee. Also, the Committee preferred the social security provision proposed by the leader of the Socialist-Revolutionary Party, the schoolmaster Hans Kruus, to the one included in the Uluots draft. The Committee added a new provision concerning education and rejected the right to choose occupations and engage in business proposed by a People's Party member, the military officer Karl Einbund, and a provision entitling citizens to bring criminal charges against corrupt officials proposed by the social democrat, lawyer and journalist Johan Jans. The first section of the Uluots draft declared all citizens equal before the law. Disputes arouse over the second sentence of the provision. Uluots had proposed that all property and other rights relating to social ranks (the privileges of the nobility) should be abolished. The social democrats ( Jans, the writer Karl Ast and others) demanded that privileges and titles should be abolished immediately. Their more moderate opponents (Uluots, Tonisson, Westholm and others) feared that this would create a legal vacuum in property, inheritance and matrimonial rights. The majority of the Assembly supported the more radical approach and declared that there are no privileges and titles relating to ranks in Estonia. The law implementing the abolition was adopted a year later, in June of 1920. The school headmaster Jakob Westholm, a member of the People's Party, and Villem Ernits, a social democrat, proposed that the Committee should include a provision concerning education. Their original proposal was scaled back by omitting the duration of mandatory elementary education and by deleting the right to free secondary and university education for talented students. The Preliminary Constitution eventually stipulated ( 5) that education is compulsory for school age children and is free in elementary schools, and that every citizen is entitled to education in his/her mother tongue. The Committee combined civil and political rights, which were originally in two separate provisions in the Uluots draft, into one section ( 6) stipulating that the inviolability of the person and home, secrecy of correspondence, freedom of conscience, religion, expression, language, press, assembly, association, and movement can only be restricted in accordance with the law. There were no disputes over the provision in the Committee or at the plenary session. The Committee preferred the proposal made by Kruus as the basis for further discussions on social security: Every citizen will be guaranteed a decent standard of living according to which every citizen will have the right to receive the goods and support necessary for the satisfaction of his/ her basic needs before less urgent needs of other citizens are satisfied. For that purpose, citizens must be guaranteed the obtaining of employment, the protection of motherhood and work safety, and necessary state support in the case of youth, old age, work disability and accidents. While the last part of Kruus' proposal was similar to Uluots' draft and the term decent standard of living resembled the German menschenwurdiges Dasein (later adopted in Article 151 of the Weimar Constitution), the origin of the middle part of the provision remains unclear. The social security provision was by far the most extensively debated provision of the Chapter. The main issue was the state's ability to fulfil its promises and whether social security should take the form of direct allowances or mandatory insurance. Views diverged even within the same parliamentary groups. The Committee replaced will be guaranteed with the less imperative must be guaranteed in accordance with the law. As a compromise, it deleted the middle part guaranteeing satisfaction of basic needs since it was deemed `too communist' for many members. The plenary session supported adding the right to acquire land for cultivation and dwelling in the second sentence of the provision ( 7) just before the adoption of the Bill. The last section in the Chapter ( 8) provided that extraordinary restrictions of the rights and freedoms of citizens and the imposition of burdens come into force in the event of the proclamation of a state of emergency on the basis and within the limits of the corresponding laws. In the course of the discussions led by the lawyer and member of the Labour Party, Lui Olesk, the Committee turned the original general limitations clause into an emergency powers clause resembling similar provisions in the Russian Constitution of 1906 (Article 83) and the Austrian Basic Law on the General Rights of Nationals of 1867 (Article 20). Uluots urged the Committee to include protection of private property in the Bill as a safeguard against tyranny. The provision caused long and heated debates on the limits to nationalisation of private property, especially the principle of fair compensation. The provision was rejected by the majority of both the Committee and the plenary session. In anticipation of land reform, the deputies did not want to narrow down legal options for the expropriation of large estates owned mostly by the German nobility. After their defeat on the protection of private property, the right-wing members wished to protect freedom to choose an occupation and engage in business, trade, industry and agriculture. The majority refused again, arguing that during the war, there had been too much profiteering, and speculators do not deserve protection, and also that the government should have free hands to regulate industry. Without any long deliberations, the Committee also rejected the proposal to allow citizens to sue civil servants in criminal courts. Jans defended his proposal by pointing out the high level of corruption among officials and the need to provide the people with a means for self-defence. His opponents argued that Estonia had already set up administrative courts in February of 1919, providing citizens with an avenue for challenging the corrupt practices of officials. Committee and Assembly members also discussed the legal nature of the fundamental rights and freedoms included in the Bill. Some social democrats deemed it important to craft the provisions as guarantees that citizens can enforce against the state (Jans), but the majority deemed the provisions as political guidance for the legislator. Supporters of the latter view were afraid that direct enforceability of the Civil Rights Chapter would saddle the government with an unsurmountable economic burden. The state's only directly binding obligation was probably the right to free elementary education.</t>
  </si>
  <si>
    <t>[Vallikivi, Hannes] Univ Tartu, Sch Law, Tartu, Estonia</t>
  </si>
  <si>
    <t>Vallikivi, H (corresponding author), Liivalaia 45, EE-10145 Tallinn, Estonia.</t>
  </si>
  <si>
    <t>hannes.vallikivi@gmail.com</t>
  </si>
  <si>
    <t>3-4</t>
  </si>
  <si>
    <t>MA6OZ</t>
  </si>
  <si>
    <t>WOS:000542032500001</t>
  </si>
  <si>
    <t>Wasserman, C; Postuvan, V; Herta, D; Iosue, M; Värnik, P; Carli, V</t>
  </si>
  <si>
    <t>Wasserman, Camilla; Postuvan, Vita; Herta, Dana; Iosue, Miriam; Vaernik, Peeter; Carli, Vladimir</t>
  </si>
  <si>
    <t>Interactions between youth and mental health professionals: The Youth Aware of Mental health (YAM) program experience</t>
  </si>
  <si>
    <t>PLOS ONE</t>
  </si>
  <si>
    <t>SELF-INJURIOUS-BEHAVIOR; QUALITATIVE RESEARCH; EUROPEAN ADOLESCENTS; SUICIDAL-BEHAVIOR; INTERNET USE; RISK; ASSOCIATION; INTERVIEWS; CRITERIA; SAMPLE</t>
  </si>
  <si>
    <t>The Youth Aware of Mental health (YAM) experience Youth stand at the core of much mental health promotion, yet little is written about their experiences of such efforts. We aimed to take this on by interviewing youth after they participated in Youth Aware of Mental Health (YAM), a universal mental health promotion program. YAM has a non-anticipatory methodology that provides youth with a safe space for reflection, role-play, and discussion. Addressing everyday mental health, YAM invites the experiences and issues relevant to the youth present to influence the program in a slightly different direction every time. The YAM instructor guides the participants but does not present the youth with given formulas on how to solve their problems. Like any mental health promotion, YAM appeals to some more than others in its intended audience and individuals engage with the program in many different ways. We set out to learn more about these experiences. Conversations about mental health Thirty-two semi-structured interviews were conducted with 15-17 year olds in Estonia, Italy, Romania and Spain. In these interviews, the researchers made an effort to discuss mental health in terms relevant to youth. Still, wide-ranging levels of motivation, ease with engaging in dialogue with mental health professionals, and comfort with the format and content of YAM were detected. The youth were clustered in five different groups relating to their positioning vis-a-vis the researcher during the interview. The following evocative labels were used: interested, foot in the door, respect for authority, careful, and not my topic. Corresponding labels were devised for their YAM experience: engaged, initially hesitant, cautious, eager to please, or disengaged. We also observed that the researchers brought their own expectations and employed a variety of approaches that led to anticipating answers, stating the obvious, or getting along better with some of the youth. These modes of interaction were categorized under: favoritism, familiarity, frustration, out of sync, and insecurity. Similar power dynamics likely transpire in other encounters between youth and researchers, including interventions such as YAM. Youth and mental health professionals: Noticing the dynamics at play As mental health professionals, we need to be aware of the professional habits and biases that sometimes obstruct us in understanding the experiences of youth. By initiating dialogue and listening closely to youth we can find a way to those experiences. Qualitative research can help bring the underlying interplay between mental health professionals and youth to the surface while also orienting the conversation towards topics that matter to youth. Some youth are more interested or feel more at ease in speaking openly with mental health professionals, while others find such exchanges less appealing or almost intolerable. Future mental health promotion initiatives would benefit from involving youth in the design of interventions to create an inclusive atmosphere and engage with topics that appeal to youth with diverse experiences of mental health.</t>
  </si>
  <si>
    <t>[Wasserman, Camilla] New York State Psychiat Inst &amp; Hosp, Dept Child &amp; Adolescent Psychiat, New York, NY 10032 USA; [Wasserman, Camilla; Carli, Vladimir] Karolinska Inst, Natl Ctr Suicide Res &amp; Prevent Mental Hlth NASP 3, Stockholm, Sweden; [Postuvan, Vita] Univ Primorska, Slovene Ctr Suicide Res, Andrej Marus Inst, Koper, Slovenia; [Herta, Dana] Iuliu Hatieganu Univ Med &amp; Pharm, Med Psychol Dept, Cluj Napoca, Romania; [Iosue, Miriam] Univ Molise, Dept Med &amp; Hlth Sci, Campobasso, Italy; [Vaernik, Peeter] Estonian Swedish Mental Hlth &amp; Suicidol Inst, Tallinn, Estonia; [Carli, Vladimir] Karolinska Inst, WHO Collaborating Ctr Res Training &amp; Methods Dev, Stockholm, Sweden</t>
  </si>
  <si>
    <t>New York State Psychiatry Institute; Karolinska Institutet; University of Primorska; Iuliu Hatieganu University of Medicine &amp; Pharmacy; University of Molise; Karolinska Institutet</t>
  </si>
  <si>
    <t>Wasserman, C (corresponding author), New York State Psychiat Inst &amp; Hosp, Dept Child &amp; Adolescent Psychiat, New York, NY 10032 USA.;Wasserman, C (corresponding author), Karolinska Inst, Natl Ctr Suicide Res &amp; Prevent Mental Hlth NASP 3, Stockholm, Sweden.</t>
  </si>
  <si>
    <t>Camilla.Wasserman@nyspi.columbia.edu</t>
  </si>
  <si>
    <t>Herta, Dana Cristina/GXF-9698-2022; Iosue, Miriam/IQR-6668-2023; Postuvan, Vita/AAI-6910-2020</t>
  </si>
  <si>
    <t>Herta, Dana Cristina/0000-0003-1437-3361; Iosue, Miriam/0000-0002-3703-1578</t>
  </si>
  <si>
    <t>National Centre for Suicide Research and Prevention of Mental III-Health (NASP) at Karolinska Institutet</t>
  </si>
  <si>
    <t>The authors did not receive financial support for this study other than for travel expenses from the National Centre for Suicide Research and Prevention of Mental III-Health (NASP) at Karolinska Institutet. The funder had no role in study design, data collection and analysis, decision to publish, or preparation of the manuscript.</t>
  </si>
  <si>
    <t>PUBLIC LIBRARY SCIENCE</t>
  </si>
  <si>
    <t>SAN FRANCISCO</t>
  </si>
  <si>
    <t>1160 BATTERY STREET, STE 100, SAN FRANCISCO, CA 94111 USA</t>
  </si>
  <si>
    <t>1932-6203</t>
  </si>
  <si>
    <t>PLoS One</t>
  </si>
  <si>
    <t>FEB 8</t>
  </si>
  <si>
    <t>e0191843</t>
  </si>
  <si>
    <t>10.1371/journal.pone.0191843</t>
  </si>
  <si>
    <t>Multidisciplinary Sciences</t>
  </si>
  <si>
    <t>Science &amp; Technology - Other Topics</t>
  </si>
  <si>
    <t>FV4BG</t>
  </si>
  <si>
    <t>gold, Green Published, Green Submitted</t>
  </si>
  <si>
    <t>WOS:000424517900026</t>
  </si>
  <si>
    <t>Landberg, M; Eckstein, K; Mikolajczyk, C; Mejias, S; Macek, P; Motti-Stefanidi, F; Enchikova, E; Guarino, A; Rämmer, A; Noack, P</t>
  </si>
  <si>
    <t>Landberg, Monique; Eckstein, Katharina; Mikolajczyk, Clara; Mejias, Sam; Macek, Petr; Motti-Stefanidi, Frosso; Enchikova, Ekaterina; Guarino, Antonella; Rammer, Andu; Noack, Peter</t>
  </si>
  <si>
    <t>Being both - A European and a national citizen? Comparing young people's identification with Europe and their home country across eight European countries</t>
  </si>
  <si>
    <t>EUROPEAN JOURNAL OF DEVELOPMENTAL PSYCHOLOGY</t>
  </si>
  <si>
    <t>National identity; European identity; EU; youth; political engagement; tolerance</t>
  </si>
  <si>
    <t>IDENTITY FORMATION; VALIDATION; MODEL</t>
  </si>
  <si>
    <t>It is a well-established fact that forming a mature and coherent political identity is one developmental task in adolescence and young adulthood. However, given different degrees of commitment on the regional, national, and European level, the question remains whether young people's identification varies among those spheres? Drawing on data from the European Catch-EyoU-project, it was the goal of this study to examine whether young people can be classified according to their identification toward their home country and Europe and how these types are associated with age, gender, country as well as political interest, tolerance, and political participation. The study is based on adolescents and young adults from the Czech Republic, Germany, Great Britain, Greece, Estonia, Italy, Portugal, and Sweden (N=9339; Mage=19.62; 59.1% female). Cluster analysis revealed five types of young people's identification with country and Europe which showed significant associations between group membership and tolerance, political interest, and participation. The implications of distinguishing types of identification and their associations with political outcomes are discussed.</t>
  </si>
  <si>
    <t>[Landberg, Monique; Eckstein, Katharina; Mikolajczyk, Clara; Noack, Peter] Friedrich Schiller Univ Jena, Dept Psychol, Jena, Germany; [Mejias, Sam] London Sch Econ, Dept Media &amp; Commun, London, England; [Macek, Petr] Masaryk Univ, Inst Res Children Youth &amp; Family, Fac Social Studies, Brno, Czech Republic; [Motti-Stefanidi, Frosso] Natl &amp; Kapodistrian Univ Athens, Dept Psychol, Athens, Greece; [Enchikova, Ekaterina] Univ Porto, Fac Psychol &amp; Educ Sci, Porto, Portugal; [Guarino, Antonella] Univ Bologna, Dept Psychol, Bologna, Italy; [Rammer, Andu] Univ Tartu, Inst Social Studies, Tartu, Estonia</t>
  </si>
  <si>
    <t>Friedrich Schiller University of Jena; University of London; London School Economics &amp; Political Science; Masaryk University Brno; National &amp; Kapodistrian University of Athens; Universidade do Porto; University of Bologna; University of Tartu</t>
  </si>
  <si>
    <t>Landberg, M (corresponding author), Friedrich Schiller Univ Jena, Dept Psychol, Jena, Germany.</t>
  </si>
  <si>
    <t>monique.landberg@uni-jena.de</t>
  </si>
  <si>
    <t>Guarino, Antonella/ADU-9300-2022; Macek, Petr/G-9538-2013; GUARINO, ANTONELLA/AAH-6747-2021; Motti-Stefanidi, Frosso/AAA-3609-2020</t>
  </si>
  <si>
    <t>Guarino, Antonella/0000-0003-3742-5574; Macek, Petr/0000-0002-6977-5811; GUARINO, ANTONELLA/0000-0003-3742-5574; Eckstein, Katharina/0000-0003-2603-763X; Mejias, Sam/0000-0003-3462-3815</t>
  </si>
  <si>
    <t>European Union, Horizon Programme, Constructing AcTiveCitizensHip with European Youth: Policies, Practices, Challenges and Solutions [649538]</t>
  </si>
  <si>
    <t>European Union, Horizon Programme, Constructing AcTiveCitizensHip with European Youth: Policies, Practices, Challenges and Solutions(Horizon 2020)</t>
  </si>
  <si>
    <t>The research reported in this paper was funded by European Union, Horizon 2020 Programme, Constructing AcTiveCitizensHip with European Youth: Policies, Practices, Challenges and Solutions (www.catcheyou.eu) [Grant Agreement No 649538].; The views and opinions expressed in this publication are the sole responsibility of the author(s) and do not necessarily reflect the views of the European Commission.</t>
  </si>
  <si>
    <t>1740-5629</t>
  </si>
  <si>
    <t>1740-5610</t>
  </si>
  <si>
    <t>EUR J DEV PSYCHOL</t>
  </si>
  <si>
    <t>Eur. J. Dev. Psychol.</t>
  </si>
  <si>
    <t>10.1080/17405629.2017.1391087</t>
  </si>
  <si>
    <t>Psychology, Developmental</t>
  </si>
  <si>
    <t>Psychology</t>
  </si>
  <si>
    <t>GA2LE</t>
  </si>
  <si>
    <t>Green Submitted, Green Accepted</t>
  </si>
  <si>
    <t>WOS:000428153300003</t>
  </si>
  <si>
    <t>Bolin, G</t>
  </si>
  <si>
    <t>Bolin, Goran</t>
  </si>
  <si>
    <t>Passion and nostalgia in generational media experiences</t>
  </si>
  <si>
    <t>EUROPEAN JOURNAL OF CULTURAL STUDIES</t>
  </si>
  <si>
    <t>Age; generation; life course; media landscapes; media use; nostalgia; passion</t>
  </si>
  <si>
    <t>One component in the generational experience strongly related to media is the intimate and often passionate relation that is developed towards media technologies and content from one's formative youth period: musical genres and stars, as well as reproduction technologies such as the vinyl record, music cassette tapes, comics and other now dead media forms. Passion, however, is a dialectic concept that not only refers to the joyful desire and intense emotional engagement of cherished objects but also includes its dialectic opposite in the form of pain and suffering. This passion, it is argued in the article, is activated by the nostalgic relationships to past media experiences, the bittersweet remembrances of media habits connected to earlier life phases of one's own. Taking its point of departure in generational theory of Mannheim and others, this article analyses a series of focus group interviews with Swedish and Estonian media users tentatively belonging to four different generations. Based on the analysis of these interviews, it is suggested that passion and nostalgia are produced, first, in relation to old technologies, second, in relation to childhood memories and, third, at the limits of shared intergenerational experience, that is, at the moment when one realises that one's own experiences of past media forms cannot be shared by younger generations, and especially one's own children.</t>
  </si>
  <si>
    <t>[Bolin, Goran] Sodertorn Univ, Media &amp; Commun Studies, Stockholm, Sweden</t>
  </si>
  <si>
    <t>Sodertorn University</t>
  </si>
  <si>
    <t>Bolin, G (corresponding author), Sodertorn Univ, Alfred Nobels Alle 7, S-14189 Huddinge, Sweden.</t>
  </si>
  <si>
    <t>goran.bolin@sh.se</t>
  </si>
  <si>
    <t>1367-5494</t>
  </si>
  <si>
    <t>1460-3551</t>
  </si>
  <si>
    <t>EUR J CULT STUD</t>
  </si>
  <si>
    <t>Eur. J. Cult. Stud.</t>
  </si>
  <si>
    <t>10.1177/1367549415609327</t>
  </si>
  <si>
    <t>Cultural Studies</t>
  </si>
  <si>
    <t>DN9ZY</t>
  </si>
  <si>
    <t>WOS:000377440400005</t>
  </si>
  <si>
    <t>Kumpikaite-Valiuniene, V; Glinska, E; Aslan, I; Ramirez, AM</t>
  </si>
  <si>
    <t>Kumpikaite-Valiuniene, Vilmante; Glinska, Ewa; Aslan, Imran; Ramirez, Antonio Mihi</t>
  </si>
  <si>
    <t>Students' Attitude to Job Performance: Intercultural Study</t>
  </si>
  <si>
    <t>INZINERINE EKONOMIKA-ENGINEERING ECONOMICS</t>
  </si>
  <si>
    <t>Performance; Skills; KSA; Motivation; Environment; Students; Intercultural</t>
  </si>
  <si>
    <t>WORK ENGAGEMENT; MOTIVATION; MASLOW</t>
  </si>
  <si>
    <t>Knowledge and skills of future employees should be constantly developed in order to be in line with changes, information flow, and new technologies. High unemployment rates of youth lead us to look for reasons and means to change this situation. However, university teachers in the entire world deal with students who do not care or who do not want to work every day. Therefore, this paper aims to present the results of intercultural study evaluating students' attitudes to job performance. The research design is based on Blanchard and Thacker's (2004) Human Performance model, which includes three main factors, namely i) Motivation, ii) Knowledge, Skills and Attitudes, and iii) Environment. The study provides insights on how students evaluate their skills, motivation and environment factors influencing their future performance in Lithuania, Poland, Spain, Turkey, Iran, Portugal and Estonia. Totally 1355 respondents participated in the poll. The results confirm that students evaluate their task related skills, which are the most important for employers as the weakest. Basic and growth needs are the most important, and specific environment influences students more according to the study. In addition, cultural differnces among respective countries were highlighted. This survey can be useful for university teachers working with international groups in order to improve students' viewpoint on human performance at work within national and international context, and for employers to understand better new employees coming to work after graduation from universities.</t>
  </si>
  <si>
    <t>[Kumpikaite-Valiuniene, Vilmante] Kaunas Univ Technol, Gedimino St 50, LT-44029 Kaunas, Lithuania; [Glinska, Ewa] Bialystok Tech Univ, Ojca Tarasiuka St 2, PL-16001 Kleosin Bialystok, Poland; [Aslan, Imran] Bingol Univ, TR-12000 Bingol, Turkey; [Ramirez, Antonio Mihi] Univ Granada, Campus Cartuja, E-18071 Granada, Spain</t>
  </si>
  <si>
    <t>Kaunas University of Technology; Bingol University; University of Granada</t>
  </si>
  <si>
    <t>Kumpikaite-Valiuniene, V (corresponding author), Kaunas Univ Technol, Gedimino St 50, LT-44029 Kaunas, Lithuania.</t>
  </si>
  <si>
    <t>vilmante.kumpikaite@ktu.lt; e.glinska@pb.edu.pl; iaslan@bingol.edu.tr; amihi@ugr.es</t>
  </si>
  <si>
    <t>Mihi-Ramirez, Antonio/N-2217-2017; Aslan, İmran/B-1079-2016</t>
  </si>
  <si>
    <t>Mihi-Ramirez, Antonio/0000-0003-3801-9906; Kumpikaite-Valiuniene, Vilmante/0000-0002-8099-2737; ASLAN, IMRAN/0000-0001-5307-4474</t>
  </si>
  <si>
    <t>KAUNAS UNIV TECHNOL</t>
  </si>
  <si>
    <t>KAUNAS</t>
  </si>
  <si>
    <t>LAISVES AL 55, KAUNAS, 44309, LITHUANIA</t>
  </si>
  <si>
    <t>1392-2785</t>
  </si>
  <si>
    <t>2029-5839</t>
  </si>
  <si>
    <t>INZ EKON</t>
  </si>
  <si>
    <t>Inz. Ekon.</t>
  </si>
  <si>
    <t>10.5755/j01.ee.27.2.13586</t>
  </si>
  <si>
    <t>Economics</t>
  </si>
  <si>
    <t>DQ0TH</t>
  </si>
  <si>
    <t>WOS:000378912900008</t>
  </si>
  <si>
    <t>Jürjo, M</t>
  </si>
  <si>
    <t>Juerjo, Merike</t>
  </si>
  <si>
    <t>Youth Defence Policy in the Republic of Estonia</t>
  </si>
  <si>
    <t>The principle of total defence, whereby the entire population was expected to be prepared to defend the state, was already enshrined in the Estonian Constitution of 1920. The exact wording was as follows: every Estonian citizen is required to take part in defending the republic according to the rules and requirements of the law. The total defence principle was established step-by-step in Estonian society. Integration depended on the general progress of Estonian society, existing security requirements and the financial capabilities defined by peace-time conditions. During peace time, the first step in implementing the total defence principle was to provide the necessary military training for the entire male population, which in practice was accomplished through compulsory conscription and the Kaitseliit (Defence League), a voluntary defence organisation. The efforts to establish the Defence League were re-started in 1924 and compulsory conscription began in 1926 with the approval of the Military Conscription Act, requiring every physically healthy 20-year old male citizen to participate in conscription. From the perspective of the total defence principle, this article explains how preparing the male population between 8-20 years of age for defence purposes took place from 1925-1940. Moreover, it also looks at how the preparations were interwoven with nationalist upbringing. This article disserts about the participation of youth in the Defence League and compulsory military and defence training at secondary and vocational schools. Additionally, this article considers the contribution to defence made by the Noored Kotkad, the Defence League's youth organisation, and discusses the efforts to merge the Noored Kotkad and the Estonian Scouts Organisation into one youth organisation from the perspective of promoting and enhancing patriotic, defence minded upbringing and thinking. Analysis of the period between 1925 and 1940 shows that in 1924, 7-10% of Defence League members were young men. In 1927, around 17-20% of secondary and vocational schools had compulsory military training. In 1930, 20-22% of that year's class were part of the Noored Kotkad. Though many young men received military training from several sources, for example from school and from being a member of the Defence League, the preceding analysis supports the argument that around 30-40% of Estonian male youth had already acquired military knowledge and skills prior to joining compulsory conscription.</t>
  </si>
  <si>
    <t>[Juerjo, Merike] Kirjastuse Nornberg Co, FR Faehlmanni 22-3, EE-10125 Tallinn, Estonia</t>
  </si>
  <si>
    <t>Jürjo, M (corresponding author), Kirjastuse Nornberg Co, FR Faehlmanni 22-3, EE-10125 Tallinn, Estonia.</t>
  </si>
  <si>
    <t>nornbergco@gmail.com</t>
  </si>
  <si>
    <t>Baltutyte, Gerda/AGH-5630-2022</t>
  </si>
  <si>
    <t>DE7XX</t>
  </si>
  <si>
    <t>WOS:000370851500005</t>
  </si>
  <si>
    <t>Nugin, R</t>
  </si>
  <si>
    <t>Nugin, Raili</t>
  </si>
  <si>
    <t>I think that they should go. Let them see something. The context of rural youth's out-migration in post-socialist Estonia</t>
  </si>
  <si>
    <t>JOURNAL OF RURAL STUDIES</t>
  </si>
  <si>
    <t>Rural youth; Out-migration; Youth transitions; Media discourses; Marginalisation</t>
  </si>
  <si>
    <t>TRANSITIONS; INDIVIDUALIZATION; INTENTIONS; DIFFERENCE; PLACE</t>
  </si>
  <si>
    <t>This article aims to provide insights into the topic of rural out-migration in Estonia. By looking at media and in-depth interviews with rural youth workers, narratives surrounding young people are examined. These narratives enable rural youth to ground their choices of migration. Rurality is constructed in media through two powerful templates: one of structural marginalization and the other of the pastoral idyll based on the stereotypes of nation construction. Youth migration is often explained in media as self-realisation or inevitable moves. Rural youth workers are concerned about young people leaving their home areas, but at the same time they rationalise their leaving by contemporary narratives of self-empowerment and self-expression. Thus, leaving is depicted as moving forward rather than away. In addition, the constantly changing rural context in post-socialist Estonia contributes to a notion of non-fixity in life course decisions and the perception that it is always possible to come back. (C) 2014 Elsevier Ltd. All rights reserved.</t>
  </si>
  <si>
    <t>Tallinn Univ, EE-10120 Tallinn, Estonia</t>
  </si>
  <si>
    <t>Tallinn University</t>
  </si>
  <si>
    <t>Nugin, R (corresponding author), Tallinn Univ, Uus Sadama 5, EE-10120 Tallinn, Estonia.</t>
  </si>
  <si>
    <t>railinugin@gmail.com</t>
  </si>
  <si>
    <t>Nugin, Raili/G-9566-2017</t>
  </si>
  <si>
    <t>Nugin, Raili/0000-0003-1428-5724</t>
  </si>
  <si>
    <t>0743-0167</t>
  </si>
  <si>
    <t>1873-1392</t>
  </si>
  <si>
    <t>J RURAL STUD</t>
  </si>
  <si>
    <t>J. Rural Stud.</t>
  </si>
  <si>
    <t>10.1016/j.jrurstud.2014.01.003</t>
  </si>
  <si>
    <t>Geography; Regional &amp; Urban Planning</t>
  </si>
  <si>
    <t>Geography; Public Administration</t>
  </si>
  <si>
    <t>AH9LS</t>
  </si>
  <si>
    <t>WOS:000336464500006</t>
  </si>
  <si>
    <t>Kuusik, A; Ohmann, V</t>
  </si>
  <si>
    <t>Kuusik, Argo; Ohmann, Valdur</t>
  </si>
  <si>
    <t>The Fate of ECP Central Committee First Secretary Karl Sare Has Been Ascertained</t>
  </si>
  <si>
    <t>Karl Sare is without a doubt a colourful figure in Estonia's recent history and his life and activity are filled with adventure, at times shrouded in mystery. Sare was arrested immediately at the beginning of the German occupation on 3 September 1941. Shortly thereafter he was taken to Germany. In 1943, Sare testified as a witness against his accomplice Leo Looring in the trial dealing with the murder of Paul Eltermann (Martonov). This murder was approved by the Comintern and was committed by the Estonian communists Leo Looring, Karl Sare and August Vakepea in Copenhagen in 1936, and the traces of the murder were eliminated in an appalling way. After the trial in the spring of 1943, traces of ECP Central Committee First Secretary Karl Sare disappeared. After the war, it was found out from the Danish communist Aksel Larsen that Sare was interned at the Sachsenhausen concentration camp. Various kinds of speculations followed thereafter, yet his actual fate remained unclear. Sare was said to have been sighted in Holland, Latin America and the USA. Sare was a taboo topic in post-war Estonia. It was not until the VIII ECP Plenum in 1950 that Sare was declared a traitor. It appears that the main problem for the Soviet organs of power was nevertheless not Sare's traitorousness but rather his disappearance. That was frightening because the ECP Central Committee First Secretary knew too much. It was not until October of 2013 that the truth concerning his fate came to light. In the autumn of that year, a three-member research group of historians was in Bad Arolsen, Germany at the International Search Centre (ITS). The group consisted of Estonian Institute of Historical Memory research fellows Eli Pilve and Argo Kuusik, and Viljar Valder, who at that time was the director of the University of Tartu Museum of History Observation Tower. The ITS began operating under the aegis of the Red Cross after the war and helped people to find relatives who had been lost in the war. All of the surviving archival material concerning the Third Reich's concentration camps located in the Western Zone was soon gathered into its repositories. Its archival collections were closed to researchers until 2008 in connection with the protection of the privacy of personal data. By now, the material accumulated in the ITS is accessible to researchers. The computers in the reading room of the ITS are connected to a central server, where all digitised documentation is uploaded. The search engine functions on the phonetic principle. When searching for the name Luus, for instance, it provides all similar forms like Lues, Luuz, Luhs, etc. Karl Sare's name was entered in the search engine just in case. His Neuengamme concentration camp file appeared on the screen, which indicated the time and place of his death: 14 March 1945 at 4: 20 in the morning in Neuengamme concentration camp. Weakness of the heart muscle is marked as the cause of death. Karl Sare's prison file contains his camp reception form, on which nach Ngm (in other words, to Neuengamme) is written by hand in red. The form was printed in April of 1943. Considering the fact that Sare's appearance at the trial held in Copenhagen dealing with the murder of Paul Eltermann ended in March of 1943, there is reason to believe that the German authorities simply placed him in the concentration camp nearest to Copenhagen in the following month. The terms weakness of the heart muscle and general bodily weakness are euphemisms of Nazi bureaucratic jargon that are marked in the paperwork of concentration camps in most cases as the cause of death of prisoners. It can but does not necessarily mean the actual cause of death. At the same time, Karl Sare had heart problems in his youth already. A sentence he had written concerning the condition of his health dates from the 1920's: As far as my heart is concerned, I have to keep myself calm. A trifling irritation can mean death for me. That is why I can agree to take up any position but not in the GPU (ERAF, f.24, n.2, s.2402, pp.12-13. Karl Sare's letter in the ECP Central Committee Russia Bureau). Through communication with the research employees at the Neuengamme Concentration Camp Memorial Museum, a copy from the Neuengamme concentration camp book of death notices was successfully obtained. There it is indicated that the Estonian prisoner no. 66148 named Karl Sare (born on 2 July 1903) died on 14 March 1945 at 14: 20 due to weakness of the heart muscle. (Tottenachweis uber Haftlinge vom 20.1,1945 bis 15.3.1945Arciv KZ-Gedenskatte Neuengamme, Ng 4.4.1.6.)</t>
  </si>
  <si>
    <t>[Kuusik, Argo] Eesti Malu Inst, EE-10612 Tallinn, Estonia; [Ohmann, Valdur] Rahvusarhiiv, EE-15019 Tallinn, Estonia</t>
  </si>
  <si>
    <t>Kuusik, A (corresponding author), Eesti Malu Inst, Madara 14, EE-10612 Tallinn, Estonia.</t>
  </si>
  <si>
    <t>argo.kuusik@mnemosyne.ee; valdur.ohmann@ra.ee</t>
  </si>
  <si>
    <t>AS8SH</t>
  </si>
  <si>
    <t>WOS:000344517900007</t>
  </si>
  <si>
    <t>Individualism and its different faces: some cases from post-socialist Estonia</t>
  </si>
  <si>
    <t>individualism; identity; transition; post-socialism; construction of youth</t>
  </si>
  <si>
    <t>TRANSITION; IDENTITY; EMPLOYMENT; ADULTHOOD; SOCIOLOGY; AGENCY; YOUTH</t>
  </si>
  <si>
    <t>This article aims to show the different faces of individualism as a phenomenon among different age groups. Relying on several authors dealing with individualism, it is argued that individualism is a paradoxical phenomenon and can involve controversial characteristics. Drawing on ethnographic study of a youth seminar and in-depth and focus group interviews, it demonstrates that among different age cohorts the traits of individualism can vary, depending on their socialisation experience. The young people participating in the seminar (born between 1985 and 1990) consider self-realisation and individual responsibility as central in planning one's life. At the same time, the need for structural support is voiced. The older respondent group (born between 1971 and 1977) made their transition to adulthood in a situation of weak institutional support and consider it important not to rely on social structures. Yet, even though self-realisation is important for them, selfhood' has not been central in planning their life's course. Both cohorts can be characterised by different traits based on individualisation theories. Thus, the proportion of structure and agency in individualism can vary among different groups (age or social).</t>
  </si>
  <si>
    <t>Tallinn Univ, Ctr Contemporary Cultural Studies, EE-10120 Tallinn, Estonia</t>
  </si>
  <si>
    <t>Nugin, R (corresponding author), Tallinn Univ, Ctr Contemporary Cultural Studies, EE-10120 Tallinn, Estonia.</t>
  </si>
  <si>
    <t>nugin@tlu.ee</t>
  </si>
  <si>
    <t>NOV 1</t>
  </si>
  <si>
    <t>10.1080/13676261.2013.764976</t>
  </si>
  <si>
    <t>229EH</t>
  </si>
  <si>
    <t>WOS:000325244100001</t>
  </si>
  <si>
    <t>Ortega, FB; Konstabel, K; Pasquali, E; Ruiz, JR; Hurtig-Wennlöf, A; Mäestu, J; Löf, M; Harro, J; Bellocco, R; Labayen, I; Veidebaum, T; Sjöström, M</t>
  </si>
  <si>
    <t>Ortega, Francisco B.; Konstabel, Kenn; Pasquali, Elena; Ruiz, Jonatan R.; Hurtig-Wennlof, Anita; Maeestu, Jarek; Lof, Marie; Harro, Jaanus; Bellocco, Rino; Labayen, Idoia; Veidebaum, Toomas; Sjostrom, Michael</t>
  </si>
  <si>
    <t>Objectively Measured Physical Activity and Sedentary Time during Childhood, Adolescence and Young Adulthood: A Cohort Study</t>
  </si>
  <si>
    <t>TELEVISION VIEWING TIME; CARDIOVASCULAR-DISEASE; UNITED-STATES; RISK-FACTORS; SELF-REPORT; LIFE-STYLE; CHILDREN; BEHAVIOR; ASSOCIATIONS; INACTIVITY</t>
  </si>
  <si>
    <t>Background: To know how moderate-to-vigorous physical activity (MVPA) and sedentary time change across lifespan periods is needed for designing successful lifestyle interventions. We aimed to study changes in objectively measured (accelerometry) MVPA and sedentary time from childhood to adolescence and from adolescence to young adulthood. Methods: Estonian and Swedish participants from the European Youth Heart Study aged 9 and 15 years at baseline (N = 2312) were asked to participate in a second examination 6 (Sweden) to 9/10 (Estonia) years later. 1800 participants with valid accelerometer data were analyzed. Results: MVPA decreased from childhood to adolescence (-1 to -2.5 min/d per year of follow-up, P = 0.01 and &lt;0.001, for girls and boys respectively) and also from adolescence to young adulthood (-0.8 to -2.2 min/d per year, P = 0.02 and &lt;0.001 for girls and boys, respectively). Sedentary time increased from childhood to adolescence (+ 15 and + 20 min/d per year, for girls and boys respectively, P&lt;0.001), with no substantial change from adolescence to young adulthood. Changes in both MVPA and sedentary time were greater in Swedish than in Estonian participants and in boys than in girls. The magnitude of the change observed in sedentary time was 3-6 time larger than the change observed in MVPA. Conclusions: The decline in MVPA (overall change = 30 min/d) and increase sedentary time (overall change = 2: 45 h/d) observed from childhood to adolescence are of concern and might increase the risk of developing obesity and other chronic diseases later in life. These findings substantially contribute to understand how key health-related behaviors (physical activity and sedentary) change across important periods of life.</t>
  </si>
  <si>
    <t>[Ortega, Francisco B.; Ruiz, Jonatan R.] Univ Granada, Sch Sport Sci, Dept Phys Educ &amp; Sports, PROmoting FITness &amp; Hlth Phys Act Res Grp, Granada, Spain; [Ortega, Francisco B.; Ruiz, Jonatan R.; Lof, Marie; Sjostrom, Michael] Karolinska Inst, Novum, Dept Biosci &amp; Nutr, Stockholm, Sweden; [Konstabel, Kenn] Natl Inst Hlth Dev, Ctr Behav &amp; Hlth Sci, Dept Chron Dis, Tallinn, Estonia; [Konstabel, Kenn; Harro, Jaanus] Univ Tartu, Estonian Ctr Behav &amp; Hlth Sci, Dept Psychol, EE-50090 Tartu, Estonia; [Pasquali, Elena] European Inst Oncol, Div Epidemiol &amp; Biostat, Milan, Italy; [Hurtig-Wennlof, Anita] Univ Orebro, Sch Hlth &amp; Med Sci Clin Med, Orebro, Sweden; [Maeestu, Jarek] Univ Tartu, Ctr Behav &amp; Hlth Sci, Fac Exercise &amp; Sport Sci, Dept Coaching Sci, EE-50090 Tartu, Estonia; [Bellocco, Rino] Karolinska Inst, Dept Med Epidemiol &amp; Biostat, Stockholm, Sweden; [Bellocco, Rino] Univ Milano Bicocca, Dept Stat &amp; Quantitat Methods, Milan, Italy; [Labayen, Idoia] European Humanities Univ, Univ Pais Vasco, Univ Basque Country, Dept Nutr &amp; Food Sci, Vitoria, Spain; [Veidebaum, Toomas] Natl Inst Hlth Dev, Ctr Behav &amp; Hlth Sci, Tallinn, Estonia</t>
  </si>
  <si>
    <t>University of Granada; Karolinska Institutet; National Institute for Health Development - Estonia; University of Tartu; IRCCS European Institute of Oncology (IEO); Orebro University; University of Tartu; Karolinska Institutet; University of Milano-Bicocca; University of Basque Country; National Institute for Health Development - Estonia</t>
  </si>
  <si>
    <t>Ortega, FB (corresponding author), Univ Granada, Sch Sport Sci, Dept Phys Educ &amp; Sports, PROmoting FITness &amp; Hlth Phys Act Res Grp, Granada, Spain.</t>
  </si>
  <si>
    <t>ortegaf@ugr.es</t>
  </si>
  <si>
    <t>, jarek/AAG-5620-2021; Löf, Marie/ABB-2697-2020; LABAYEN, IDOIA/C-7661-2009; RUIZ, JONATAN R/M-1338-2015; Ortega, Francisco B/B-4002-2010; Konstabel, Kenn/E-9919-2016; Löf, Marie/AAW-3323-2020; Harro, Jaanus/W-4939-2017; Bellocco, Rino/E-7674-2018</t>
  </si>
  <si>
    <t>Löf, Marie/0000-0002-2273-4430; LABAYEN, IDOIA/0000-0002-4334-3287; RUIZ, JONATAN R/0000-0002-7548-7138; Ortega, Francisco B/0000-0003-2001-1121; Konstabel, Kenn/0000-0002-9673-8469; Harro, Jaanus/0000-0002-4484-2096;</t>
  </si>
  <si>
    <t>Estonian Ministry of Education and Science [0180027, 0942706]; Estonian Science Foundation [6932, 6788]; Stockholm County Council; Spanish Ministry of Economy and Competitiveness [RYC-2010-05957, RYC-2011-09011]</t>
  </si>
  <si>
    <t>Estonian Ministry of Education and Science(Ministry of Education and Research, Estonia); Estonian Science Foundation; Stockholm County Council(Stockholm County Council); Spanish Ministry of Economy and Competitiveness(Spanish Government)</t>
  </si>
  <si>
    <t>This study was also supported by grants from the Estonian Ministry of Education and Science (No 0180027 and 0942706) and the Estonian Science Foundation (No 6932 and 6788). The study was supported by grants from the Stockholm County Council. This study is also being supported by grants from Spanish Ministry of Economy and Competitiveness (RYC-2010-05957; RYC-2011-09011). The funders had no role in study design, data collection and analysis, decision to publish, or preparation of the manuscript.</t>
  </si>
  <si>
    <t>APR 23</t>
  </si>
  <si>
    <t>e60871</t>
  </si>
  <si>
    <t>10.1371/journal.pone.0060871</t>
  </si>
  <si>
    <t>131QH</t>
  </si>
  <si>
    <t>Green Published, Green Submitted, gold</t>
  </si>
  <si>
    <t>WOS:000318008400017</t>
  </si>
  <si>
    <t>Ohmann, V</t>
  </si>
  <si>
    <t>Ohmann, Valdur</t>
  </si>
  <si>
    <t>The Estonian Hippie Movement in the Focus of the Komsomol</t>
  </si>
  <si>
    <t>Regardless of the Iron Curtain, some Western fads managed to reach Soviet Estonia, like rock and pop music, and other phenomena. True enough, there was a certain temporal delay in this process. The hippie movement, which had gained ground in Western society, was copied here as well. The Soviet organs of power declared it an informal youth movement, which they nevertheless had to keep an eye on. A letter sent to Moscow on 1 June 1970 by the Central Committee of the Estonian Leninist Communist Youth Association indicates which steps the association planned to take. They wanted to put together a photo album of long-haired types with the help of communist youth. The organs of the Ministry of Internal Affairs and the Komsomol were given instructions for getting to know such groups better, ascertaining and registering them, and for taking prophylactic action to neutralise them.</t>
  </si>
  <si>
    <t>229CW</t>
  </si>
  <si>
    <t>WOS:000325240400010</t>
  </si>
  <si>
    <t>Ortega, FB; Ruiz, JR; Labayen, I; Kwak, L; Harro, J; Oja, L; Veidebaum, T; Sjöström, M</t>
  </si>
  <si>
    <t>Ortega, Francisco B.; Ruiz, Jonatan R.; Labayen, Idoia; Kwak, Lydia; Harro, Jaanus; Oja, Leila; Veidebaum, Toomas; Sjostrom, Michael</t>
  </si>
  <si>
    <t>Sleep duration and activity levels in Estonian and Swedish children and adolescents</t>
  </si>
  <si>
    <t>EUROPEAN JOURNAL OF APPLIED PHYSIOLOGY</t>
  </si>
  <si>
    <t>Sleep; Exercise; Childhood; Adolescence</t>
  </si>
  <si>
    <t>PHYSICAL-ACTIVITY; LIFE-STYLE; METABOLIC RISK; LEPTIN LEVELS; OBESITY; PATTERNS; TIME; HABITS; ASSOCIATION; OVERWEIGHT</t>
  </si>
  <si>
    <t>We aimed to examine the associations of sleep duration with time spent on sedentary, moderate and vigorous activities in children and adolescents. The sample consisted of 2,241 (53.5% girls) Estonian and Swedish children (9-10 years) and adolescents (15-16 years), from the European Youth Heart Study, in 1998-1999. Sleep duration was calculated by the difference between self-reported bedtime and time for getting up on a normal weekday. Sedentary time/physical activity was measured by accelerometry (valid data on 1,462 participants). Adolescents had lower odds than children, and Swedish higher odds than Estonian, of meeting the sleep recommendations (&gt; 9 h) (OR = 0.22, 95% CI 0.17-0.27; and 1.32, 1.07-1.61, respectively). Participants sleeping longer than 10 h spent more time on physical activities (all intensities) and less time on sedentary activities than those sleeping shorter durations (all P &lt; 0.001). The associations with physical activity became non-significant after additional adjustment for age or sexual maturation (Tanner stages), whereas the associations with sedentary time became borderline significant (P = 0.09/0.03, for age and Tanner, respectively). In conclusion, these results do not suggest a link between sleep durations and activity in a relatively large sample of children and adolescents from two European countries. Consequently, the common assumption that physical activity is a mediator in the relationship between short sleep durations and obesity is not supported by our findings.</t>
  </si>
  <si>
    <t>[Ortega, Francisco B.; Ruiz, Jonatan R.; Labayen, Idoia; Kwak, Lydia; Sjostrom, Michael] Karolinska Inst, Novum, Unit Prevent Nutr, Dept Biosci &amp; Nutr, S-14183 Huddinge, Sweden; [Ortega, Francisco B.] Univ Granada, Dept Med Physiol, Sch Med, Granada, Spain; [Ruiz, Jonatan R.] Univ Granada, Sch Phys Activ &amp; Sport Sci, Dept Phys Educ &amp; Sport, Granada, Spain; [Labayen, Idoia] Univ Basque Country, Dept Nutr &amp; Food Sci, Vitoria, Spain; [Harro, Jaanus] Univ Tartu, Dept Psychol, Estonian Ctr Behav &amp; Hlth Sci, EE-50090 Tartu, Estonia; [Oja, Leila; Veidebaum, Toomas] Natl Inst Hlth Dev, Estonian Ctr Behav &amp; Hlth Sci, Tallinn, Estonia</t>
  </si>
  <si>
    <t>Karolinska Institutet; University of Granada; University of Granada; University of Basque Country; University of Tartu; National Institute for Health Development - Estonia</t>
  </si>
  <si>
    <t>Ortega, FB (corresponding author), Karolinska Inst, Novum, Unit Prevent Nutr, Dept Biosci &amp; Nutr, S-14183 Huddinge, Sweden.</t>
  </si>
  <si>
    <t>Ortega, Francisco B/B-4002-2010; RUIZ, JONATAN R/M-1338-2015; LABAYEN, IDOIA/C-7661-2009; Harro, Jaanus/W-4939-2017</t>
  </si>
  <si>
    <t>Ortega, Francisco B/0000-0003-2001-1121; RUIZ, JONATAN R/0000-0002-7548-7138; LABAYEN, IDOIA/0000-0002-4334-3287; Harro, Jaanus/0000-0002-4484-2096; Oja, Leila/0000-0003-3532-5190; Kwak, Lydia/0000-0003-3117-6765</t>
  </si>
  <si>
    <t>Stockholm County Council; Estonian Ministry of Education and Science [0180027, 0942706]; Estonian Science Foundation [6932, 6788]; Spanish Ministry of Education [EX-2008-0641]; Swedish Council for Working Life and Social Research (FAS); Swedish Heart-Lung Foundation [20090635]; Spanish Ministry of Science and Innovation [RYC-2010-05957]</t>
  </si>
  <si>
    <t>Stockholm County Council(Stockholm County Council); Estonian Ministry of Education and Science(Ministry of Education and Research, Estonia); Estonian Science Foundation; Spanish Ministry of Education(Spanish Government); Swedish Council for Working Life and Social Research (FAS)(Swedish Research Council for Health Working Life &amp; Welfare (Forte)); Swedish Heart-Lung Foundation(Swedish Heart-Lung Foundation); Spanish Ministry of Science and Innovation(Spanish Government)</t>
  </si>
  <si>
    <t>We are grateful to the participants of the EC-PBHS and their parents and the whole ECPHSC study team. We also thank the Swedish participants and families, as well as the EYHS field-work team. We also want to thank Charlotte Goodrose-Flores for the English revision. The study was supported by grants from the Stockholm County Council. This study was also supported by grants from the Estonian Ministry of Education and Science (No 0180027 and 0942706) and the Estonian Science Foundation (No 6932 and 6788). This study is also being supported by grants from the Spanish Ministry of Education (EX-2008-0641), Swedish Council for Working Life and Social Research (FAS), the Swedish Heart-Lung Foundation (20090635); and the Spanish Ministry of Science and Innovation (RYC-2010-05957).</t>
  </si>
  <si>
    <t>SPRINGER</t>
  </si>
  <si>
    <t>NEW YORK</t>
  </si>
  <si>
    <t>ONE NEW YORK PLAZA, SUITE 4600, NEW YORK, NY, UNITED STATES</t>
  </si>
  <si>
    <t>1439-6319</t>
  </si>
  <si>
    <t>1439-6327</t>
  </si>
  <si>
    <t>EUR J APPL PHYSIOL</t>
  </si>
  <si>
    <t>Eur. J. Appl. Physiol.</t>
  </si>
  <si>
    <t>OCT</t>
  </si>
  <si>
    <t>10.1007/s00421-011-1883-6</t>
  </si>
  <si>
    <t>Physiology; Sport Sciences</t>
  </si>
  <si>
    <t>821FY</t>
  </si>
  <si>
    <t>WOS:000294961500022</t>
  </si>
  <si>
    <t>Siibak, A</t>
  </si>
  <si>
    <t>Siibak, Andra</t>
  </si>
  <si>
    <t>Constructing masculinity on a social networking site The case-study of visual self-presentations of young men on the profile images of SNS Rate</t>
  </si>
  <si>
    <t>Visual analysis; masculinity; social networking site; gender identity; youth; Estonia</t>
  </si>
  <si>
    <t>FACE-ISM; FACIAL PROMINENCE; GENDER; IDENTITY; CONTEXT</t>
  </si>
  <si>
    <t>Social networking website (SNS) Rate is the most popular online environment for young Estonians, which has more than 290000 active users. The study aims to examine visual self-presentations of young men (N = 108) in Rate. Quantitative content analysis methodology was used to analyze 599 profile images of young men belonging to a community 'Damn I'm Beautiful!'. The results indicate that media representations of men are often taken as role-models while constructing one's visual identities online. In particular, young men mostly pose alone in order to emphasize their looks and appear as willing sexual or romantic objects. They appear mostly in the public sphere, however, without being engaged in any purposeful activities. All in all, SNS profile images function on many levels in order to portray different versions of masculinity. The findings highlight the importance of photos as additional impression management tools and confirm their conscious use for identity 'performances' on SNS.</t>
  </si>
  <si>
    <t>Univ Tartu, Inst Journalism &amp; Commun, Tartu, Estonia</t>
  </si>
  <si>
    <t>Siibak, A (corresponding author), Univ Tartu, Inst Journalism &amp; Commun, Tartu, Estonia.</t>
  </si>
  <si>
    <t>andra.siibak@ut.ee</t>
  </si>
  <si>
    <t>Siibak, Andra/H-3262-2012</t>
  </si>
  <si>
    <t>NOV</t>
  </si>
  <si>
    <t>10.1177/110330881001800403</t>
  </si>
  <si>
    <t>654OV</t>
  </si>
  <si>
    <t>WOS:000282178700003</t>
  </si>
  <si>
    <t>van Sluijs, EMF; Page, A; Ommundsen, Y; Griffin, SJ</t>
  </si>
  <si>
    <t>van Sluijs, E. M. F.; Page, A.; Ommundsen, Y.; Griffin, S. J.</t>
  </si>
  <si>
    <t>Behavioural and social correlates of sedentary time in young people</t>
  </si>
  <si>
    <t>BRITISH JOURNAL OF SPORTS MEDICINE</t>
  </si>
  <si>
    <t>MEASURED PHYSICAL-ACTIVITY; METABOLIC RISK; MEDIA USE; BODY-FAT; CHILDREN; YOUTH; TELEVISION; ASSOCIATION; VALIDATION; OBESITY</t>
  </si>
  <si>
    <t>Objective In this study, behavioural and social correlates of objectively measured sedentary time in young people were identified. Design Cross-sectional analysis of data from the European Youth Heart Study (EYHS). Setting Schools in Denmark, Estonia, Portugal and Norway. Participants Respondents were invited using a two-stage cluster sampling procedure. Analyses include 2107 children (9-10 years old) and adolescents (14-15 years old). Assessment of independent variables Seven behavioural and 15 social variables assessed by parental and computerised child questionnaires. Main outcome measure Sedentary activity as assessed by accelerometry (10 min blocks at &lt;200 counts/min). Analyses were stratified by country, and interactions with grade and sex were investigated. Results Adolescents were more sedentary than children (335.4 (90.4 min/day) vs 217.2 (75.6 min/day), p&lt;0.001). Patterns of associations differed across countries. High computer use and no television viewing before school in Norway, and being sedentary during school breaks in Estonia were positively associated with sedentary time. No behavioural variables were associated with sedentary time in the Danish and Portuguese models. Socioeconomic position was positively associated with sedentary time in Portugal and Estonia, father's body mass index negatively in the Estonian model. Norwegian participants with a game console at home and Portuguese participants with a television in their bedroom were more sedentary. Conclusions A single strategy aimed at reducing sedentary behaviour is unlikely to be effective across Europe as the target populations and behaviours of focus differ between countries. Targeting high socioeconomic groups in Portugal and Estonia or focusing on reducing computer use in Norway might be effective intervention strategies to reduce overall sedentary time.</t>
  </si>
  <si>
    <t>[van Sluijs, E. M. F.] Addenbrookes Hosp, MRC Epidemiol Unit, Inst Metab Sci, Cambridge CB2 0QQ, England; [Page, A.] Univ Bristol, Bristol, Avon, England; [Ommundsen, Y.] Norwegian Sch Sport Sci, Oslo, Norway</t>
  </si>
  <si>
    <t>University of Cambridge; Cambridge University Hospitals NHS Foundation Trust; Addenbrooke's Hospital; University of Bristol; Norwegian School of Sport Sciences</t>
  </si>
  <si>
    <t>van Sluijs, EMF (corresponding author), Addenbrookes Hosp, MRC Epidemiol Unit, Inst Metab Sci, Box 285,Hills Rd, Cambridge CB2 0QQ, England.</t>
  </si>
  <si>
    <t>esther.vansluijs@mrc-epid.com.ac.uk</t>
  </si>
  <si>
    <t>Griffin, Simon J/K-3106-2013</t>
  </si>
  <si>
    <t>Griffin, Simon J/0000-0002-2157-4797; van Sluijs, Esther/0000-0001-9141-9082</t>
  </si>
  <si>
    <t>Danish Heart Foundation; MRC [MC_U106179474] Funding Source: UKRI; Medical Research Council [MC_U106179474] Funding Source: researchfish</t>
  </si>
  <si>
    <t>Danish Heart Foundation; MRC(UK Research &amp; Innovation (UKRI)Medical Research Council UK (MRC)); Medical Research Council(UK Research &amp; Innovation (UKRI)Medical Research Council UK (MRC))</t>
  </si>
  <si>
    <t>This study was supported by the following grants-Denmark: Danish Heart Foundation, Danish Medical Research Council, Health Foundation, Danish Council for Sports Research, Foundation of 17-12-1981, Foundation in Memory of Asta Florida Bolding nee Andersen, and Faculty of Health Sciences, University of Southern Denmark; Estonia: Estonian Science Foundation grant nos. 3277 and 5209; Norway: Norwegian Council of Cardiovascular Diseases and Eckbo Legacy; Portugal: European Social Fund. None of the funders had an involvement in the study itself or its interpretation.</t>
  </si>
  <si>
    <t>BMJ PUBLISHING GROUP</t>
  </si>
  <si>
    <t>BRITISH MED ASSOC HOUSE, TAVISTOCK SQUARE, LONDON WC1H 9JR, ENGLAND</t>
  </si>
  <si>
    <t>0306-3674</t>
  </si>
  <si>
    <t>1473-0480</t>
  </si>
  <si>
    <t>BRIT J SPORT MED</t>
  </si>
  <si>
    <t>Br. J. Sports Med.</t>
  </si>
  <si>
    <t>AUG</t>
  </si>
  <si>
    <t>10.1136/bjsm.2008.049783</t>
  </si>
  <si>
    <t>635MC</t>
  </si>
  <si>
    <t>WOS:000280658800014</t>
  </si>
  <si>
    <t>Balezentis, A; Balezentis, T; Valkauskas, R</t>
  </si>
  <si>
    <t>Balezentis, Alvydas; Balezentis, Tomas; Valkauskas, Romualdas</t>
  </si>
  <si>
    <t>EVALUATING SITUATION OF LITHUANIA IN THE EUROPEAN UNION: STRUCTURAL INDICATORS AND MULTIMOORA METHOD</t>
  </si>
  <si>
    <t>TECHNOLOGICAL AND ECONOMIC DEVELOPMENT OF ECONOMY</t>
  </si>
  <si>
    <t>multi-objective optimization; MOORA; MULTIMOORA; structural indicators; Lisbon Strategy; strategic management; sustainable development; European Union; international comparison</t>
  </si>
  <si>
    <t>TRANSITION ECONOMY; SOCIAL-DEVELOPMENT; MULTIPLE CRITERIA; BALTIC REGION; MOORA METHOD; MANAGEMENT; TRANSFORMATIONS; ROBUSTNESS</t>
  </si>
  <si>
    <t>According to the Lisbon Strategy, which was adopted in 2000, the European Union (EU) should become the most competitive region in the World. Goals, defined in the strategy, and instruments for seeking them are identified by structural indicators as well as their systems. It is possible to evaluate specific country's situation and compare it with other countries by using various specific indexes or applying statistical - mathematical methods. The aim of this article is to describe main structural indicators, which identify the implementation of Lisbon Strategy as well as progress in sustainable development and to evaluate Lithuania's and other Baltic States' position in the EU using statistical methods. In order to achieve this aim, the following tasks were raised: 1) to describe and classify structural indicators; 2) to overview main methods of quantitative analysis and to apply them when evaluating Lithuania's and other Baltic States' position in the EU. Lithuania's progress in achieving Lisbon Strategy goals was evaluated using the system of 13 shortlist structural indicators from Eurostat database and applying MULTIMOORA (Multi-Objective Optimization by Ratio Analysis plus Full Multiplicative Form) method. The analysis showed that Lithuania is among top EU countries by such indicators as employment rate, youth education attainment rate, comparative price level and greenhouse gas emission. Thus there are no serious environmental problems in Lithuania and its production can successfully compete at international markets due to relative low production costs. Lithuania is backward by GDP per capita, labour productivity and employment rate of older workers. In addition, energy intensity of the economy needs to be optimized. Considering all the above, technologic backwardness is characteristic for Lithuania's industry (due to low labour productivity on the one hand and high energy intensity on the other) which can be eradicated by encouraging innovations and R&amp;D activities. Baltic region is quite homogenous in innovation and research as well as in economic reform areas, thus it can become attractive for investors. Lithuania and Estonia could be assigned to medium performance group and Latvia is on the very limit of the low performance group.</t>
  </si>
  <si>
    <t>[Balezentis, Alvydas] Mykolas Romeris Univ, LT-10101 Vilnius, Lithuania; [Balezentis, Tomas; Valkauskas, Romualdas] Vilnius Univ, LT-10222 Vilnius, Lithuania</t>
  </si>
  <si>
    <t>Mykolas Romeris University; Vilnius University</t>
  </si>
  <si>
    <t>Balezentis, A (corresponding author), Mykolas Romeris Univ, Valakupiu G 5, LT-10101 Vilnius, Lithuania.</t>
  </si>
  <si>
    <t>a.balezentis@gmail.com; t.balezentis@gmail.com; romualdas.valkauskas@ef.vu.lt</t>
  </si>
  <si>
    <t>Balezentis, Tomas/D-8609-2015</t>
  </si>
  <si>
    <t>Balezentis, Tomas/0000-0002-3906-1711</t>
  </si>
  <si>
    <t>VILNIUS GEDIMINAS TECH UNIV</t>
  </si>
  <si>
    <t>VILNIUS</t>
  </si>
  <si>
    <t>SAULETEKIO AL 11, VILNIUS, LT-10223, LITHUANIA</t>
  </si>
  <si>
    <t>1392-8619</t>
  </si>
  <si>
    <t>TECHNOL ECON DEV ECO</t>
  </si>
  <si>
    <t>Technol. Econ. Dev. Econ.</t>
  </si>
  <si>
    <t>10.3846/tede.2010.36</t>
  </si>
  <si>
    <t>699FL</t>
  </si>
  <si>
    <t>WOS:000285649200002</t>
  </si>
  <si>
    <t>Puur, A; Uuet, L</t>
  </si>
  <si>
    <t>Puur, Allan; Uuet, Liivi</t>
  </si>
  <si>
    <t>Soviet elections in Estonia in the 1940s and 1950s as source material for Estonia's demographic history</t>
  </si>
  <si>
    <t>Despite the lack of any political alternatives, elections formed an essential part of the Soviet system. Following its annexation to the USSR in 1940, similar arrangements were swiftly extended to Estonia. This article leaves aside the political aspects of elections and examines the value of election materials for the study of population changes in Estonia. Against the background of excellent data compiled by the Central Statistical Bureau in the interwar period, and data from the first post-war census of 1959, the evidence concerning the demographic change in the 1940s and 1950s is at best patchy. Despite remarkable efforts invested in the documentation of human loses inflicted by successive occupations and World War II, a comprehensive account of demographic patterns in that period is yet to be achieved. This task obviously requires the use of traditional as well as less traditional sources. The article is structured in five sections. The first section presents a general overview of the Soviet elections, with primary attention paid to the procedure of compiling of electoral rolls and to their completeness. Judging upon archival records, it is assumed that in most cases the rolls offer a fairly complete picture of the de facto civilian population aged 18 and above, excluding a small group of non-eligible adults. The manipulation of election results seems in the main to relate to participation rates and the turnout of voting, with the likely exception of the 1941 elections. The second section focuses on the first Soviet elections in January 1941. A comparison between the elections of the Estonian Riigivolikogu just six months earlier in July 1940 and the investigations carried out in the State Archives in 1942-1943 suggest that approximately 6 per cent of eligible voters were excluded from the 1941 electoral rolls in order to increase the participation rate. The third section discusses the possibility of using election materials for estimating the number of Soviet military personnel located in army bases in Estonia. The latter contingent was never included in population statistics. The fourth section describes the application of electoral rolls for statistical purposes in the late 1940s and 1950s. Given Stalin's refusal to conduct a census, statisticians were obliged to resort to other sources to obtain information on the composition of the population by age and sex. Short of alternatives, the statistical processing of election rolls was applied to this end. This approach was first used in the 1946 elections and repeated in 1947, 1948, 1950 and 1954, and the statistical processing of electoral rolls was supplemented by a census-like registration of children and youth under the age of 18. These two sources combined yield the first assessments of the complete age structure of the civilian population of Estonia after World War II. The last section presents single-year age pyramids of the Estonian population based on the 1946, 1947, 1948, 1950 and 1954 elections. This information is published in this article for the first time. To assess the validity of the data, the age pyramids of 1950 and 1954 are compared to age structures obtained by the method of reverse demographic projection from the 1959 census. The election materials should be seriously considered as an information source for attaining a more comprehensive account of population changes in Estonia in the 1940s and 1950s.</t>
  </si>
  <si>
    <t>[Puur, Allan] Korgkoolidevahelises Demouuringute Keskuses, Tartu, Estonia; [Puur, Allan] Tallinna Ofikooli Eesti, Demog lnstituudis, Tallinn, Estonia</t>
  </si>
  <si>
    <t>Puur, A (corresponding author), Korgkoolidevahelises Demouuringute Keskuses, Tartu, Estonia.</t>
  </si>
  <si>
    <t>752ML</t>
  </si>
  <si>
    <t>WOS:000289695700007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</si>
</sst>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 x14ac:knownFonts="1">
    <font>
      <sz val="10"/>
      <name val="Arial"/>
    </font>
  </fonts>
  <fills count="2">
    <fill>
      <patternFill patternType="none"/>
    </fill>
    <fill>
      <patternFill patternType="gray125"/>
    </fill>
  </fills>
  <borders count="1">
    <border>
      <left/>
      <right/>
      <top/>
      <bottom/>
      <diagonal/>
    </border>
  </borders>
  <cellStyleXfs count="1">
    <xf numFmtId="0" fontId="0" fillId="0" borderId="0"/>
  </cellStyleXfs>
  <cellXfs count="1">
    <xf numFmtId="0" fontId="0" fillId="0" borderId="0" xfId="0"/>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T37"/>
  <sheetViews>
    <sheetView tabSelected="1" workbookViewId="0"/>
  </sheetViews>
  <sheetFormatPr defaultRowHeight="13.2" x14ac:dyDescent="0.25"/>
  <sheetData>
    <row r="1" spans="1:72" x14ac:dyDescent="0.25">
      <c r="A1" t="s">
        <v>0</v>
      </c>
      <c r="B1" t="s">
        <v>1</v>
      </c>
      <c r="C1" t="s">
        <v>2</v>
      </c>
      <c r="D1" t="s">
        <v>3</v>
      </c>
      <c r="E1" t="s">
        <v>4</v>
      </c>
      <c r="F1" t="s">
        <v>5</v>
      </c>
      <c r="G1" t="s">
        <v>6</v>
      </c>
      <c r="H1" t="s">
        <v>7</v>
      </c>
      <c r="I1" t="s">
        <v>8</v>
      </c>
      <c r="J1" t="s">
        <v>9</v>
      </c>
      <c r="K1" t="s">
        <v>10</v>
      </c>
      <c r="L1" t="s">
        <v>11</v>
      </c>
      <c r="M1" t="s">
        <v>12</v>
      </c>
      <c r="N1" t="s">
        <v>13</v>
      </c>
      <c r="O1" t="s">
        <v>14</v>
      </c>
      <c r="P1" t="s">
        <v>15</v>
      </c>
      <c r="Q1" t="s">
        <v>16</v>
      </c>
      <c r="R1" t="s">
        <v>17</v>
      </c>
      <c r="S1" t="s">
        <v>18</v>
      </c>
      <c r="T1" t="s">
        <v>19</v>
      </c>
      <c r="U1" t="s">
        <v>20</v>
      </c>
      <c r="V1" t="s">
        <v>21</v>
      </c>
      <c r="W1" t="s">
        <v>22</v>
      </c>
      <c r="X1" t="s">
        <v>23</v>
      </c>
      <c r="Y1" t="s">
        <v>24</v>
      </c>
      <c r="Z1" t="s">
        <v>25</v>
      </c>
      <c r="AA1" t="s">
        <v>26</v>
      </c>
      <c r="AB1" t="s">
        <v>27</v>
      </c>
      <c r="AC1" t="s">
        <v>28</v>
      </c>
      <c r="AD1" t="s">
        <v>29</v>
      </c>
      <c r="AE1" t="s">
        <v>30</v>
      </c>
      <c r="AF1" t="s">
        <v>31</v>
      </c>
      <c r="AG1" t="s">
        <v>32</v>
      </c>
      <c r="AH1" t="s">
        <v>33</v>
      </c>
      <c r="AI1" t="s">
        <v>34</v>
      </c>
      <c r="AJ1" t="s">
        <v>35</v>
      </c>
      <c r="AK1" t="s">
        <v>36</v>
      </c>
      <c r="AL1" t="s">
        <v>37</v>
      </c>
      <c r="AM1" t="s">
        <v>38</v>
      </c>
      <c r="AN1" t="s">
        <v>39</v>
      </c>
      <c r="AO1" t="s">
        <v>40</v>
      </c>
      <c r="AP1" t="s">
        <v>41</v>
      </c>
      <c r="AQ1" t="s">
        <v>42</v>
      </c>
      <c r="AR1" t="s">
        <v>43</v>
      </c>
      <c r="AS1" t="s">
        <v>44</v>
      </c>
      <c r="AT1" t="s">
        <v>45</v>
      </c>
      <c r="AU1" t="s">
        <v>46</v>
      </c>
      <c r="AV1" t="s">
        <v>47</v>
      </c>
      <c r="AW1" t="s">
        <v>48</v>
      </c>
      <c r="AX1" t="s">
        <v>49</v>
      </c>
      <c r="AY1" t="s">
        <v>50</v>
      </c>
      <c r="AZ1" t="s">
        <v>51</v>
      </c>
      <c r="BA1" t="s">
        <v>52</v>
      </c>
      <c r="BB1" t="s">
        <v>53</v>
      </c>
      <c r="BC1" t="s">
        <v>54</v>
      </c>
      <c r="BD1" t="s">
        <v>55</v>
      </c>
      <c r="BE1" t="s">
        <v>56</v>
      </c>
      <c r="BF1" t="s">
        <v>57</v>
      </c>
      <c r="BG1" t="s">
        <v>58</v>
      </c>
      <c r="BH1" t="s">
        <v>59</v>
      </c>
      <c r="BI1" t="s">
        <v>60</v>
      </c>
      <c r="BJ1" t="s">
        <v>61</v>
      </c>
      <c r="BK1" t="s">
        <v>62</v>
      </c>
      <c r="BL1" t="s">
        <v>63</v>
      </c>
      <c r="BM1" t="s">
        <v>64</v>
      </c>
      <c r="BN1" t="s">
        <v>65</v>
      </c>
      <c r="BO1" t="s">
        <v>66</v>
      </c>
      <c r="BP1" t="s">
        <v>67</v>
      </c>
      <c r="BQ1" t="s">
        <v>68</v>
      </c>
      <c r="BR1" t="s">
        <v>69</v>
      </c>
      <c r="BS1" t="s">
        <v>70</v>
      </c>
      <c r="BT1" t="s">
        <v>71</v>
      </c>
    </row>
    <row r="2" spans="1:72" x14ac:dyDescent="0.25">
      <c r="A2" t="s">
        <v>72</v>
      </c>
      <c r="B2" t="s">
        <v>73</v>
      </c>
      <c r="C2" t="s">
        <v>74</v>
      </c>
      <c r="D2" t="s">
        <v>74</v>
      </c>
      <c r="E2" t="s">
        <v>74</v>
      </c>
      <c r="F2" t="s">
        <v>75</v>
      </c>
      <c r="G2" t="s">
        <v>74</v>
      </c>
      <c r="H2" t="s">
        <v>74</v>
      </c>
      <c r="I2" t="s">
        <v>76</v>
      </c>
      <c r="J2" t="s">
        <v>77</v>
      </c>
      <c r="K2" t="s">
        <v>74</v>
      </c>
      <c r="L2" t="s">
        <v>74</v>
      </c>
      <c r="M2" t="s">
        <v>78</v>
      </c>
      <c r="N2" t="s">
        <v>79</v>
      </c>
      <c r="O2" t="s">
        <v>74</v>
      </c>
      <c r="P2" t="s">
        <v>74</v>
      </c>
      <c r="Q2" t="s">
        <v>74</v>
      </c>
      <c r="R2" t="s">
        <v>74</v>
      </c>
      <c r="S2" t="s">
        <v>74</v>
      </c>
      <c r="T2" t="s">
        <v>80</v>
      </c>
      <c r="U2" t="s">
        <v>81</v>
      </c>
      <c r="V2" t="s">
        <v>82</v>
      </c>
      <c r="W2" t="s">
        <v>83</v>
      </c>
      <c r="X2" t="s">
        <v>84</v>
      </c>
      <c r="Y2" t="s">
        <v>85</v>
      </c>
      <c r="Z2" t="s">
        <v>86</v>
      </c>
      <c r="AA2" t="s">
        <v>74</v>
      </c>
      <c r="AB2" t="s">
        <v>87</v>
      </c>
      <c r="AC2" t="s">
        <v>74</v>
      </c>
      <c r="AD2" t="s">
        <v>74</v>
      </c>
      <c r="AE2" t="s">
        <v>74</v>
      </c>
      <c r="AF2" t="s">
        <v>74</v>
      </c>
      <c r="AG2">
        <v>43</v>
      </c>
      <c r="AH2">
        <v>0</v>
      </c>
      <c r="AI2">
        <v>0</v>
      </c>
      <c r="AJ2">
        <v>0</v>
      </c>
      <c r="AK2">
        <v>0</v>
      </c>
      <c r="AL2" t="s">
        <v>88</v>
      </c>
      <c r="AM2" t="s">
        <v>89</v>
      </c>
      <c r="AN2" t="s">
        <v>90</v>
      </c>
      <c r="AO2" t="s">
        <v>91</v>
      </c>
      <c r="AP2" t="s">
        <v>92</v>
      </c>
      <c r="AQ2" t="s">
        <v>74</v>
      </c>
      <c r="AR2" t="s">
        <v>93</v>
      </c>
      <c r="AS2" t="s">
        <v>94</v>
      </c>
      <c r="AT2" t="s">
        <v>95</v>
      </c>
      <c r="AU2">
        <v>2023</v>
      </c>
      <c r="AV2">
        <v>25</v>
      </c>
      <c r="AW2">
        <v>2</v>
      </c>
      <c r="AX2" t="s">
        <v>74</v>
      </c>
      <c r="AY2" t="s">
        <v>74</v>
      </c>
      <c r="AZ2" t="s">
        <v>74</v>
      </c>
      <c r="BA2" t="s">
        <v>74</v>
      </c>
      <c r="BB2">
        <v>123</v>
      </c>
      <c r="BC2">
        <v>135</v>
      </c>
      <c r="BD2" t="s">
        <v>74</v>
      </c>
      <c r="BE2" t="s">
        <v>96</v>
      </c>
      <c r="BF2" t="str">
        <f>HYPERLINK("http://dx.doi.org/10.1108/IJCED-07-2022-0055","http://dx.doi.org/10.1108/IJCED-07-2022-0055")</f>
        <v>http://dx.doi.org/10.1108/IJCED-07-2022-0055</v>
      </c>
      <c r="BG2" t="s">
        <v>74</v>
      </c>
      <c r="BH2" t="s">
        <v>97</v>
      </c>
      <c r="BI2">
        <v>13</v>
      </c>
      <c r="BJ2" t="s">
        <v>98</v>
      </c>
      <c r="BK2" t="s">
        <v>99</v>
      </c>
      <c r="BL2" t="s">
        <v>98</v>
      </c>
      <c r="BM2" t="s">
        <v>100</v>
      </c>
      <c r="BN2" t="s">
        <v>74</v>
      </c>
      <c r="BO2" t="s">
        <v>74</v>
      </c>
      <c r="BP2" t="s">
        <v>74</v>
      </c>
      <c r="BQ2" t="s">
        <v>74</v>
      </c>
      <c r="BR2" t="s">
        <v>101</v>
      </c>
      <c r="BS2" t="s">
        <v>102</v>
      </c>
      <c r="BT2" t="str">
        <f>HYPERLINK("https%3A%2F%2Fwww.webofscience.com%2Fwos%2Fwoscc%2Ffull-record%2FWOS:001038492100001","View Full Record in Web of Science")</f>
        <v>View Full Record in Web of Science</v>
      </c>
    </row>
    <row r="3" spans="1:72" x14ac:dyDescent="0.25">
      <c r="A3" t="s">
        <v>72</v>
      </c>
      <c r="B3" t="s">
        <v>103</v>
      </c>
      <c r="C3" t="s">
        <v>74</v>
      </c>
      <c r="D3" t="s">
        <v>74</v>
      </c>
      <c r="E3" t="s">
        <v>74</v>
      </c>
      <c r="F3" t="s">
        <v>104</v>
      </c>
      <c r="G3" t="s">
        <v>74</v>
      </c>
      <c r="H3" t="s">
        <v>74</v>
      </c>
      <c r="I3" t="s">
        <v>105</v>
      </c>
      <c r="J3" t="s">
        <v>106</v>
      </c>
      <c r="K3" t="s">
        <v>74</v>
      </c>
      <c r="L3" t="s">
        <v>74</v>
      </c>
      <c r="M3" t="s">
        <v>78</v>
      </c>
      <c r="N3" t="s">
        <v>107</v>
      </c>
      <c r="O3" t="s">
        <v>74</v>
      </c>
      <c r="P3" t="s">
        <v>74</v>
      </c>
      <c r="Q3" t="s">
        <v>74</v>
      </c>
      <c r="R3" t="s">
        <v>74</v>
      </c>
      <c r="S3" t="s">
        <v>74</v>
      </c>
      <c r="T3" t="s">
        <v>108</v>
      </c>
      <c r="U3" t="s">
        <v>109</v>
      </c>
      <c r="V3" t="s">
        <v>110</v>
      </c>
      <c r="W3" t="s">
        <v>111</v>
      </c>
      <c r="X3" t="s">
        <v>112</v>
      </c>
      <c r="Y3" t="s">
        <v>113</v>
      </c>
      <c r="Z3" t="s">
        <v>114</v>
      </c>
      <c r="AA3" t="s">
        <v>74</v>
      </c>
      <c r="AB3" t="s">
        <v>74</v>
      </c>
      <c r="AC3" t="s">
        <v>115</v>
      </c>
      <c r="AD3" t="s">
        <v>116</v>
      </c>
      <c r="AE3" t="s">
        <v>117</v>
      </c>
      <c r="AF3" t="s">
        <v>74</v>
      </c>
      <c r="AG3">
        <v>39</v>
      </c>
      <c r="AH3">
        <v>0</v>
      </c>
      <c r="AI3">
        <v>0</v>
      </c>
      <c r="AJ3">
        <v>1</v>
      </c>
      <c r="AK3">
        <v>1</v>
      </c>
      <c r="AL3" t="s">
        <v>118</v>
      </c>
      <c r="AM3" t="s">
        <v>119</v>
      </c>
      <c r="AN3" t="s">
        <v>120</v>
      </c>
      <c r="AO3" t="s">
        <v>121</v>
      </c>
      <c r="AP3" t="s">
        <v>74</v>
      </c>
      <c r="AQ3" t="s">
        <v>74</v>
      </c>
      <c r="AR3" t="s">
        <v>122</v>
      </c>
      <c r="AS3" t="s">
        <v>123</v>
      </c>
      <c r="AT3" t="s">
        <v>124</v>
      </c>
      <c r="AU3">
        <v>2023</v>
      </c>
      <c r="AV3" t="s">
        <v>74</v>
      </c>
      <c r="AW3" t="s">
        <v>74</v>
      </c>
      <c r="AX3" t="s">
        <v>74</v>
      </c>
      <c r="AY3" t="s">
        <v>74</v>
      </c>
      <c r="AZ3" t="s">
        <v>74</v>
      </c>
      <c r="BA3" t="s">
        <v>74</v>
      </c>
      <c r="BB3" t="s">
        <v>74</v>
      </c>
      <c r="BC3" t="s">
        <v>74</v>
      </c>
      <c r="BD3" t="s">
        <v>74</v>
      </c>
      <c r="BE3" t="s">
        <v>125</v>
      </c>
      <c r="BF3" t="str">
        <f>HYPERLINK("http://dx.doi.org/10.1515/lingvan-2021-0152","http://dx.doi.org/10.1515/lingvan-2021-0152")</f>
        <v>http://dx.doi.org/10.1515/lingvan-2021-0152</v>
      </c>
      <c r="BG3" t="s">
        <v>74</v>
      </c>
      <c r="BH3" t="s">
        <v>126</v>
      </c>
      <c r="BI3">
        <v>10</v>
      </c>
      <c r="BJ3" t="s">
        <v>127</v>
      </c>
      <c r="BK3" t="s">
        <v>128</v>
      </c>
      <c r="BL3" t="s">
        <v>129</v>
      </c>
      <c r="BM3" t="s">
        <v>130</v>
      </c>
      <c r="BN3" t="s">
        <v>74</v>
      </c>
      <c r="BO3" t="s">
        <v>131</v>
      </c>
      <c r="BP3" t="s">
        <v>74</v>
      </c>
      <c r="BQ3" t="s">
        <v>74</v>
      </c>
      <c r="BR3" t="s">
        <v>101</v>
      </c>
      <c r="BS3" t="s">
        <v>132</v>
      </c>
      <c r="BT3" t="str">
        <f>HYPERLINK("https%3A%2F%2Fwww.webofscience.com%2Fwos%2Fwoscc%2Ffull-record%2FWOS:001000791900001","View Full Record in Web of Science")</f>
        <v>View Full Record in Web of Science</v>
      </c>
    </row>
    <row r="4" spans="1:72" x14ac:dyDescent="0.25">
      <c r="A4" t="s">
        <v>72</v>
      </c>
      <c r="B4" t="s">
        <v>133</v>
      </c>
      <c r="C4" t="s">
        <v>74</v>
      </c>
      <c r="D4" t="s">
        <v>74</v>
      </c>
      <c r="E4" t="s">
        <v>74</v>
      </c>
      <c r="F4" t="s">
        <v>134</v>
      </c>
      <c r="G4" t="s">
        <v>74</v>
      </c>
      <c r="H4" t="s">
        <v>74</v>
      </c>
      <c r="I4" t="s">
        <v>135</v>
      </c>
      <c r="J4" t="s">
        <v>136</v>
      </c>
      <c r="K4" t="s">
        <v>74</v>
      </c>
      <c r="L4" t="s">
        <v>74</v>
      </c>
      <c r="M4" t="s">
        <v>78</v>
      </c>
      <c r="N4" t="s">
        <v>107</v>
      </c>
      <c r="O4" t="s">
        <v>74</v>
      </c>
      <c r="P4" t="s">
        <v>74</v>
      </c>
      <c r="Q4" t="s">
        <v>74</v>
      </c>
      <c r="R4" t="s">
        <v>74</v>
      </c>
      <c r="S4" t="s">
        <v>74</v>
      </c>
      <c r="T4" t="s">
        <v>137</v>
      </c>
      <c r="U4" t="s">
        <v>138</v>
      </c>
      <c r="V4" t="s">
        <v>139</v>
      </c>
      <c r="W4" t="s">
        <v>140</v>
      </c>
      <c r="X4" t="s">
        <v>141</v>
      </c>
      <c r="Y4" t="s">
        <v>142</v>
      </c>
      <c r="Z4" t="s">
        <v>143</v>
      </c>
      <c r="AA4" t="s">
        <v>144</v>
      </c>
      <c r="AB4" t="s">
        <v>145</v>
      </c>
      <c r="AC4" t="s">
        <v>74</v>
      </c>
      <c r="AD4" t="s">
        <v>74</v>
      </c>
      <c r="AE4" t="s">
        <v>74</v>
      </c>
      <c r="AF4" t="s">
        <v>74</v>
      </c>
      <c r="AG4">
        <v>49</v>
      </c>
      <c r="AH4">
        <v>0</v>
      </c>
      <c r="AI4">
        <v>0</v>
      </c>
      <c r="AJ4">
        <v>5</v>
      </c>
      <c r="AK4">
        <v>5</v>
      </c>
      <c r="AL4" t="s">
        <v>146</v>
      </c>
      <c r="AM4" t="s">
        <v>147</v>
      </c>
      <c r="AN4" t="s">
        <v>148</v>
      </c>
      <c r="AO4" t="s">
        <v>149</v>
      </c>
      <c r="AP4" t="s">
        <v>150</v>
      </c>
      <c r="AQ4" t="s">
        <v>74</v>
      </c>
      <c r="AR4" t="s">
        <v>151</v>
      </c>
      <c r="AS4" t="s">
        <v>152</v>
      </c>
      <c r="AT4" t="s">
        <v>153</v>
      </c>
      <c r="AU4">
        <v>2023</v>
      </c>
      <c r="AV4" t="s">
        <v>74</v>
      </c>
      <c r="AW4" t="s">
        <v>74</v>
      </c>
      <c r="AX4" t="s">
        <v>74</v>
      </c>
      <c r="AY4" t="s">
        <v>74</v>
      </c>
      <c r="AZ4" t="s">
        <v>74</v>
      </c>
      <c r="BA4" t="s">
        <v>74</v>
      </c>
      <c r="BB4" t="s">
        <v>74</v>
      </c>
      <c r="BC4" t="s">
        <v>74</v>
      </c>
      <c r="BD4" t="s">
        <v>74</v>
      </c>
      <c r="BE4" t="s">
        <v>154</v>
      </c>
      <c r="BF4" t="str">
        <f>HYPERLINK("http://dx.doi.org/10.1080/17512786.2023.2206810","http://dx.doi.org/10.1080/17512786.2023.2206810")</f>
        <v>http://dx.doi.org/10.1080/17512786.2023.2206810</v>
      </c>
      <c r="BG4" t="s">
        <v>74</v>
      </c>
      <c r="BH4" t="s">
        <v>155</v>
      </c>
      <c r="BI4">
        <v>21</v>
      </c>
      <c r="BJ4" t="s">
        <v>156</v>
      </c>
      <c r="BK4" t="s">
        <v>157</v>
      </c>
      <c r="BL4" t="s">
        <v>156</v>
      </c>
      <c r="BM4" t="s">
        <v>158</v>
      </c>
      <c r="BN4" t="s">
        <v>74</v>
      </c>
      <c r="BO4" t="s">
        <v>159</v>
      </c>
      <c r="BP4" t="s">
        <v>74</v>
      </c>
      <c r="BQ4" t="s">
        <v>74</v>
      </c>
      <c r="BR4" t="s">
        <v>101</v>
      </c>
      <c r="BS4" t="s">
        <v>160</v>
      </c>
      <c r="BT4" t="str">
        <f>HYPERLINK("https%3A%2F%2Fwww.webofscience.com%2Fwos%2Fwoscc%2Ffull-record%2FWOS:000979827800001","View Full Record in Web of Science")</f>
        <v>View Full Record in Web of Science</v>
      </c>
    </row>
    <row r="5" spans="1:72" x14ac:dyDescent="0.25">
      <c r="A5" t="s">
        <v>72</v>
      </c>
      <c r="B5" t="s">
        <v>161</v>
      </c>
      <c r="C5" t="s">
        <v>74</v>
      </c>
      <c r="D5" t="s">
        <v>74</v>
      </c>
      <c r="E5" t="s">
        <v>74</v>
      </c>
      <c r="F5" t="s">
        <v>162</v>
      </c>
      <c r="G5" t="s">
        <v>74</v>
      </c>
      <c r="H5" t="s">
        <v>74</v>
      </c>
      <c r="I5" t="s">
        <v>163</v>
      </c>
      <c r="J5" t="s">
        <v>164</v>
      </c>
      <c r="K5" t="s">
        <v>74</v>
      </c>
      <c r="L5" t="s">
        <v>74</v>
      </c>
      <c r="M5" t="s">
        <v>78</v>
      </c>
      <c r="N5" t="s">
        <v>107</v>
      </c>
      <c r="O5" t="s">
        <v>74</v>
      </c>
      <c r="P5" t="s">
        <v>74</v>
      </c>
      <c r="Q5" t="s">
        <v>74</v>
      </c>
      <c r="R5" t="s">
        <v>74</v>
      </c>
      <c r="S5" t="s">
        <v>74</v>
      </c>
      <c r="T5" t="s">
        <v>165</v>
      </c>
      <c r="U5" t="s">
        <v>74</v>
      </c>
      <c r="V5" t="s">
        <v>166</v>
      </c>
      <c r="W5" t="s">
        <v>167</v>
      </c>
      <c r="X5" t="s">
        <v>168</v>
      </c>
      <c r="Y5" t="s">
        <v>169</v>
      </c>
      <c r="Z5" t="s">
        <v>170</v>
      </c>
      <c r="AA5" t="s">
        <v>171</v>
      </c>
      <c r="AB5" t="s">
        <v>172</v>
      </c>
      <c r="AC5" t="s">
        <v>74</v>
      </c>
      <c r="AD5" t="s">
        <v>74</v>
      </c>
      <c r="AE5" t="s">
        <v>74</v>
      </c>
      <c r="AF5" t="s">
        <v>74</v>
      </c>
      <c r="AG5">
        <v>41</v>
      </c>
      <c r="AH5">
        <v>1</v>
      </c>
      <c r="AI5">
        <v>1</v>
      </c>
      <c r="AJ5">
        <v>0</v>
      </c>
      <c r="AK5">
        <v>0</v>
      </c>
      <c r="AL5" t="s">
        <v>173</v>
      </c>
      <c r="AM5" t="s">
        <v>174</v>
      </c>
      <c r="AN5" t="s">
        <v>175</v>
      </c>
      <c r="AO5" t="s">
        <v>176</v>
      </c>
      <c r="AP5" t="s">
        <v>177</v>
      </c>
      <c r="AQ5" t="s">
        <v>74</v>
      </c>
      <c r="AR5" t="s">
        <v>178</v>
      </c>
      <c r="AS5" t="s">
        <v>179</v>
      </c>
      <c r="AT5" t="s">
        <v>180</v>
      </c>
      <c r="AU5">
        <v>2023</v>
      </c>
      <c r="AV5" t="s">
        <v>74</v>
      </c>
      <c r="AW5" t="s">
        <v>74</v>
      </c>
      <c r="AX5" t="s">
        <v>74</v>
      </c>
      <c r="AY5" t="s">
        <v>74</v>
      </c>
      <c r="AZ5" t="s">
        <v>74</v>
      </c>
      <c r="BA5" t="s">
        <v>74</v>
      </c>
      <c r="BB5" t="s">
        <v>74</v>
      </c>
      <c r="BC5" t="s">
        <v>74</v>
      </c>
      <c r="BD5" t="s">
        <v>74</v>
      </c>
      <c r="BE5" t="s">
        <v>181</v>
      </c>
      <c r="BF5" t="str">
        <f>HYPERLINK("http://dx.doi.org/10.1177/00113921231159433","http://dx.doi.org/10.1177/00113921231159433")</f>
        <v>http://dx.doi.org/10.1177/00113921231159433</v>
      </c>
      <c r="BG5" t="s">
        <v>74</v>
      </c>
      <c r="BH5" t="s">
        <v>182</v>
      </c>
      <c r="BI5">
        <v>19</v>
      </c>
      <c r="BJ5" t="s">
        <v>183</v>
      </c>
      <c r="BK5" t="s">
        <v>157</v>
      </c>
      <c r="BL5" t="s">
        <v>183</v>
      </c>
      <c r="BM5" t="s">
        <v>184</v>
      </c>
      <c r="BN5" t="s">
        <v>74</v>
      </c>
      <c r="BO5" t="s">
        <v>74</v>
      </c>
      <c r="BP5" t="s">
        <v>74</v>
      </c>
      <c r="BQ5" t="s">
        <v>74</v>
      </c>
      <c r="BR5" t="s">
        <v>101</v>
      </c>
      <c r="BS5" t="s">
        <v>185</v>
      </c>
      <c r="BT5" t="str">
        <f>HYPERLINK("https%3A%2F%2Fwww.webofscience.com%2Fwos%2Fwoscc%2Ffull-record%2FWOS:000948173400001","View Full Record in Web of Science")</f>
        <v>View Full Record in Web of Science</v>
      </c>
    </row>
    <row r="6" spans="1:72" x14ac:dyDescent="0.25">
      <c r="A6" t="s">
        <v>72</v>
      </c>
      <c r="B6" t="s">
        <v>186</v>
      </c>
      <c r="C6" t="s">
        <v>74</v>
      </c>
      <c r="D6" t="s">
        <v>74</v>
      </c>
      <c r="E6" t="s">
        <v>74</v>
      </c>
      <c r="F6" t="s">
        <v>187</v>
      </c>
      <c r="G6" t="s">
        <v>74</v>
      </c>
      <c r="H6" t="s">
        <v>74</v>
      </c>
      <c r="I6" t="s">
        <v>188</v>
      </c>
      <c r="J6" t="s">
        <v>189</v>
      </c>
      <c r="K6" t="s">
        <v>74</v>
      </c>
      <c r="L6" t="s">
        <v>74</v>
      </c>
      <c r="M6" t="s">
        <v>78</v>
      </c>
      <c r="N6" t="s">
        <v>79</v>
      </c>
      <c r="O6" t="s">
        <v>74</v>
      </c>
      <c r="P6" t="s">
        <v>74</v>
      </c>
      <c r="Q6" t="s">
        <v>74</v>
      </c>
      <c r="R6" t="s">
        <v>74</v>
      </c>
      <c r="S6" t="s">
        <v>74</v>
      </c>
      <c r="T6" t="s">
        <v>190</v>
      </c>
      <c r="U6" t="s">
        <v>191</v>
      </c>
      <c r="V6" t="s">
        <v>192</v>
      </c>
      <c r="W6" t="s">
        <v>193</v>
      </c>
      <c r="X6" t="s">
        <v>141</v>
      </c>
      <c r="Y6" t="s">
        <v>194</v>
      </c>
      <c r="Z6" t="s">
        <v>74</v>
      </c>
      <c r="AA6" t="s">
        <v>144</v>
      </c>
      <c r="AB6" t="s">
        <v>145</v>
      </c>
      <c r="AC6" t="s">
        <v>195</v>
      </c>
      <c r="AD6" t="s">
        <v>195</v>
      </c>
      <c r="AE6" t="s">
        <v>196</v>
      </c>
      <c r="AF6" t="s">
        <v>74</v>
      </c>
      <c r="AG6">
        <v>56</v>
      </c>
      <c r="AH6">
        <v>0</v>
      </c>
      <c r="AI6">
        <v>0</v>
      </c>
      <c r="AJ6">
        <v>4</v>
      </c>
      <c r="AK6">
        <v>11</v>
      </c>
      <c r="AL6" t="s">
        <v>197</v>
      </c>
      <c r="AM6" t="s">
        <v>198</v>
      </c>
      <c r="AN6" t="s">
        <v>199</v>
      </c>
      <c r="AO6" t="s">
        <v>200</v>
      </c>
      <c r="AP6" t="s">
        <v>201</v>
      </c>
      <c r="AQ6" t="s">
        <v>74</v>
      </c>
      <c r="AR6" t="s">
        <v>202</v>
      </c>
      <c r="AS6" t="s">
        <v>203</v>
      </c>
      <c r="AT6" t="s">
        <v>204</v>
      </c>
      <c r="AU6">
        <v>2022</v>
      </c>
      <c r="AV6">
        <v>43</v>
      </c>
      <c r="AW6">
        <v>2</v>
      </c>
      <c r="AX6" t="s">
        <v>74</v>
      </c>
      <c r="AY6" t="s">
        <v>74</v>
      </c>
      <c r="AZ6" t="s">
        <v>74</v>
      </c>
      <c r="BA6" t="s">
        <v>74</v>
      </c>
      <c r="BB6">
        <v>152</v>
      </c>
      <c r="BC6">
        <v>170</v>
      </c>
      <c r="BD6" t="s">
        <v>74</v>
      </c>
      <c r="BE6" t="s">
        <v>205</v>
      </c>
      <c r="BF6" t="str">
        <f>HYPERLINK("http://dx.doi.org/10.2478/nor-2022-0010","http://dx.doi.org/10.2478/nor-2022-0010")</f>
        <v>http://dx.doi.org/10.2478/nor-2022-0010</v>
      </c>
      <c r="BG6" t="s">
        <v>74</v>
      </c>
      <c r="BH6" t="s">
        <v>74</v>
      </c>
      <c r="BI6">
        <v>19</v>
      </c>
      <c r="BJ6" t="s">
        <v>156</v>
      </c>
      <c r="BK6" t="s">
        <v>99</v>
      </c>
      <c r="BL6" t="s">
        <v>156</v>
      </c>
      <c r="BM6" t="s">
        <v>206</v>
      </c>
      <c r="BN6" t="s">
        <v>74</v>
      </c>
      <c r="BO6" t="s">
        <v>207</v>
      </c>
      <c r="BP6" t="s">
        <v>74</v>
      </c>
      <c r="BQ6" t="s">
        <v>74</v>
      </c>
      <c r="BR6" t="s">
        <v>101</v>
      </c>
      <c r="BS6" t="s">
        <v>208</v>
      </c>
      <c r="BT6" t="str">
        <f>HYPERLINK("https%3A%2F%2Fwww.webofscience.com%2Fwos%2Fwoscc%2Ffull-record%2FWOS:000847598000001","View Full Record in Web of Science")</f>
        <v>View Full Record in Web of Science</v>
      </c>
    </row>
    <row r="7" spans="1:72" x14ac:dyDescent="0.25">
      <c r="A7" t="s">
        <v>72</v>
      </c>
      <c r="B7" t="s">
        <v>209</v>
      </c>
      <c r="C7" t="s">
        <v>74</v>
      </c>
      <c r="D7" t="s">
        <v>74</v>
      </c>
      <c r="E7" t="s">
        <v>74</v>
      </c>
      <c r="F7" t="s">
        <v>210</v>
      </c>
      <c r="G7" t="s">
        <v>74</v>
      </c>
      <c r="H7" t="s">
        <v>74</v>
      </c>
      <c r="I7" t="s">
        <v>211</v>
      </c>
      <c r="J7" t="s">
        <v>212</v>
      </c>
      <c r="K7" t="s">
        <v>74</v>
      </c>
      <c r="L7" t="s">
        <v>74</v>
      </c>
      <c r="M7" t="s">
        <v>213</v>
      </c>
      <c r="N7" t="s">
        <v>79</v>
      </c>
      <c r="O7" t="s">
        <v>74</v>
      </c>
      <c r="P7" t="s">
        <v>74</v>
      </c>
      <c r="Q7" t="s">
        <v>74</v>
      </c>
      <c r="R7" t="s">
        <v>74</v>
      </c>
      <c r="S7" t="s">
        <v>74</v>
      </c>
      <c r="T7" t="s">
        <v>214</v>
      </c>
      <c r="U7" t="s">
        <v>74</v>
      </c>
      <c r="V7" t="s">
        <v>215</v>
      </c>
      <c r="W7" t="s">
        <v>216</v>
      </c>
      <c r="X7" t="s">
        <v>217</v>
      </c>
      <c r="Y7" t="s">
        <v>218</v>
      </c>
      <c r="Z7" t="s">
        <v>219</v>
      </c>
      <c r="AA7" t="s">
        <v>74</v>
      </c>
      <c r="AB7" t="s">
        <v>74</v>
      </c>
      <c r="AC7" t="s">
        <v>74</v>
      </c>
      <c r="AD7" t="s">
        <v>74</v>
      </c>
      <c r="AE7" t="s">
        <v>74</v>
      </c>
      <c r="AF7" t="s">
        <v>74</v>
      </c>
      <c r="AG7">
        <v>12</v>
      </c>
      <c r="AH7">
        <v>0</v>
      </c>
      <c r="AI7">
        <v>0</v>
      </c>
      <c r="AJ7">
        <v>1</v>
      </c>
      <c r="AK7">
        <v>1</v>
      </c>
      <c r="AL7" t="s">
        <v>220</v>
      </c>
      <c r="AM7" t="s">
        <v>221</v>
      </c>
      <c r="AN7" t="s">
        <v>222</v>
      </c>
      <c r="AO7" t="s">
        <v>223</v>
      </c>
      <c r="AP7" t="s">
        <v>224</v>
      </c>
      <c r="AQ7" t="s">
        <v>74</v>
      </c>
      <c r="AR7" t="s">
        <v>225</v>
      </c>
      <c r="AS7" t="s">
        <v>226</v>
      </c>
      <c r="AT7" t="s">
        <v>227</v>
      </c>
      <c r="AU7">
        <v>2022</v>
      </c>
      <c r="AV7">
        <v>21</v>
      </c>
      <c r="AW7">
        <v>2</v>
      </c>
      <c r="AX7" t="s">
        <v>74</v>
      </c>
      <c r="AY7" t="s">
        <v>74</v>
      </c>
      <c r="AZ7" t="s">
        <v>74</v>
      </c>
      <c r="BA7" t="s">
        <v>74</v>
      </c>
      <c r="BB7">
        <v>204</v>
      </c>
      <c r="BC7">
        <v>217</v>
      </c>
      <c r="BD7" t="s">
        <v>74</v>
      </c>
      <c r="BE7" t="s">
        <v>228</v>
      </c>
      <c r="BF7" t="str">
        <f>HYPERLINK("http://dx.doi.org/10.22363/2312-8674-2022-21-2-204-217","http://dx.doi.org/10.22363/2312-8674-2022-21-2-204-217")</f>
        <v>http://dx.doi.org/10.22363/2312-8674-2022-21-2-204-217</v>
      </c>
      <c r="BG7" t="s">
        <v>74</v>
      </c>
      <c r="BH7" t="s">
        <v>74</v>
      </c>
      <c r="BI7">
        <v>14</v>
      </c>
      <c r="BJ7" t="s">
        <v>229</v>
      </c>
      <c r="BK7" t="s">
        <v>99</v>
      </c>
      <c r="BL7" t="s">
        <v>229</v>
      </c>
      <c r="BM7" t="s">
        <v>230</v>
      </c>
      <c r="BN7" t="s">
        <v>74</v>
      </c>
      <c r="BO7" t="s">
        <v>231</v>
      </c>
      <c r="BP7" t="s">
        <v>74</v>
      </c>
      <c r="BQ7" t="s">
        <v>74</v>
      </c>
      <c r="BR7" t="s">
        <v>101</v>
      </c>
      <c r="BS7" t="s">
        <v>232</v>
      </c>
      <c r="BT7" t="str">
        <f>HYPERLINK("https%3A%2F%2Fwww.webofscience.com%2Fwos%2Fwoscc%2Ffull-record%2FWOS:000809740000006","View Full Record in Web of Science")</f>
        <v>View Full Record in Web of Science</v>
      </c>
    </row>
    <row r="8" spans="1:72" x14ac:dyDescent="0.25">
      <c r="A8" t="s">
        <v>72</v>
      </c>
      <c r="B8" t="s">
        <v>233</v>
      </c>
      <c r="C8" t="s">
        <v>74</v>
      </c>
      <c r="D8" t="s">
        <v>74</v>
      </c>
      <c r="E8" t="s">
        <v>74</v>
      </c>
      <c r="F8" t="s">
        <v>234</v>
      </c>
      <c r="G8" t="s">
        <v>74</v>
      </c>
      <c r="H8" t="s">
        <v>74</v>
      </c>
      <c r="I8" t="s">
        <v>235</v>
      </c>
      <c r="J8" t="s">
        <v>236</v>
      </c>
      <c r="K8" t="s">
        <v>74</v>
      </c>
      <c r="L8" t="s">
        <v>74</v>
      </c>
      <c r="M8" t="s">
        <v>78</v>
      </c>
      <c r="N8" t="s">
        <v>79</v>
      </c>
      <c r="O8" t="s">
        <v>74</v>
      </c>
      <c r="P8" t="s">
        <v>74</v>
      </c>
      <c r="Q8" t="s">
        <v>74</v>
      </c>
      <c r="R8" t="s">
        <v>74</v>
      </c>
      <c r="S8" t="s">
        <v>74</v>
      </c>
      <c r="T8" t="s">
        <v>237</v>
      </c>
      <c r="U8" t="s">
        <v>74</v>
      </c>
      <c r="V8" t="s">
        <v>238</v>
      </c>
      <c r="W8" t="s">
        <v>239</v>
      </c>
      <c r="X8" t="s">
        <v>240</v>
      </c>
      <c r="Y8" t="s">
        <v>241</v>
      </c>
      <c r="Z8" t="s">
        <v>242</v>
      </c>
      <c r="AA8" t="s">
        <v>243</v>
      </c>
      <c r="AB8" t="s">
        <v>74</v>
      </c>
      <c r="AC8" t="s">
        <v>244</v>
      </c>
      <c r="AD8" t="s">
        <v>245</v>
      </c>
      <c r="AE8" t="s">
        <v>246</v>
      </c>
      <c r="AF8" t="s">
        <v>74</v>
      </c>
      <c r="AG8">
        <v>50</v>
      </c>
      <c r="AH8">
        <v>0</v>
      </c>
      <c r="AI8">
        <v>0</v>
      </c>
      <c r="AJ8">
        <v>0</v>
      </c>
      <c r="AK8">
        <v>0</v>
      </c>
      <c r="AL8" t="s">
        <v>247</v>
      </c>
      <c r="AM8" t="s">
        <v>248</v>
      </c>
      <c r="AN8" t="s">
        <v>249</v>
      </c>
      <c r="AO8" t="s">
        <v>250</v>
      </c>
      <c r="AP8" t="s">
        <v>251</v>
      </c>
      <c r="AQ8" t="s">
        <v>74</v>
      </c>
      <c r="AR8" t="s">
        <v>252</v>
      </c>
      <c r="AS8" t="s">
        <v>253</v>
      </c>
      <c r="AT8" t="s">
        <v>74</v>
      </c>
      <c r="AU8">
        <v>2022</v>
      </c>
      <c r="AV8" t="s">
        <v>74</v>
      </c>
      <c r="AW8">
        <v>86</v>
      </c>
      <c r="AX8" t="s">
        <v>74</v>
      </c>
      <c r="AY8" t="s">
        <v>74</v>
      </c>
      <c r="AZ8" t="s">
        <v>74</v>
      </c>
      <c r="BA8" t="s">
        <v>74</v>
      </c>
      <c r="BB8">
        <v>111</v>
      </c>
      <c r="BC8">
        <v>132</v>
      </c>
      <c r="BD8" t="s">
        <v>74</v>
      </c>
      <c r="BE8" t="s">
        <v>254</v>
      </c>
      <c r="BF8" t="str">
        <f>HYPERLINK("http://dx.doi.org/10.7592/FEJF2022.86.tuisk","http://dx.doi.org/10.7592/FEJF2022.86.tuisk")</f>
        <v>http://dx.doi.org/10.7592/FEJF2022.86.tuisk</v>
      </c>
      <c r="BG8" t="s">
        <v>74</v>
      </c>
      <c r="BH8" t="s">
        <v>74</v>
      </c>
      <c r="BI8">
        <v>22</v>
      </c>
      <c r="BJ8" t="s">
        <v>255</v>
      </c>
      <c r="BK8" t="s">
        <v>256</v>
      </c>
      <c r="BL8" t="s">
        <v>257</v>
      </c>
      <c r="BM8" t="s">
        <v>258</v>
      </c>
      <c r="BN8" t="s">
        <v>74</v>
      </c>
      <c r="BO8" t="s">
        <v>231</v>
      </c>
      <c r="BP8" t="s">
        <v>74</v>
      </c>
      <c r="BQ8" t="s">
        <v>74</v>
      </c>
      <c r="BR8" t="s">
        <v>101</v>
      </c>
      <c r="BS8" t="s">
        <v>259</v>
      </c>
      <c r="BT8" t="str">
        <f>HYPERLINK("https%3A%2F%2Fwww.webofscience.com%2Fwos%2Fwoscc%2Ffull-record%2FWOS:000874755300006","View Full Record in Web of Science")</f>
        <v>View Full Record in Web of Science</v>
      </c>
    </row>
    <row r="9" spans="1:72" x14ac:dyDescent="0.25">
      <c r="A9" t="s">
        <v>72</v>
      </c>
      <c r="B9" t="s">
        <v>260</v>
      </c>
      <c r="C9" t="s">
        <v>74</v>
      </c>
      <c r="D9" t="s">
        <v>74</v>
      </c>
      <c r="E9" t="s">
        <v>74</v>
      </c>
      <c r="F9" t="s">
        <v>261</v>
      </c>
      <c r="G9" t="s">
        <v>74</v>
      </c>
      <c r="H9" t="s">
        <v>74</v>
      </c>
      <c r="I9" t="s">
        <v>262</v>
      </c>
      <c r="J9" t="s">
        <v>263</v>
      </c>
      <c r="K9" t="s">
        <v>74</v>
      </c>
      <c r="L9" t="s">
        <v>74</v>
      </c>
      <c r="M9" t="s">
        <v>78</v>
      </c>
      <c r="N9" t="s">
        <v>79</v>
      </c>
      <c r="O9" t="s">
        <v>74</v>
      </c>
      <c r="P9" t="s">
        <v>74</v>
      </c>
      <c r="Q9" t="s">
        <v>74</v>
      </c>
      <c r="R9" t="s">
        <v>74</v>
      </c>
      <c r="S9" t="s">
        <v>74</v>
      </c>
      <c r="T9" t="s">
        <v>264</v>
      </c>
      <c r="U9" t="s">
        <v>265</v>
      </c>
      <c r="V9" t="s">
        <v>266</v>
      </c>
      <c r="W9" t="s">
        <v>267</v>
      </c>
      <c r="X9" t="s">
        <v>268</v>
      </c>
      <c r="Y9" t="s">
        <v>269</v>
      </c>
      <c r="Z9" t="s">
        <v>270</v>
      </c>
      <c r="AA9" t="s">
        <v>271</v>
      </c>
      <c r="AB9" t="s">
        <v>272</v>
      </c>
      <c r="AC9" t="s">
        <v>273</v>
      </c>
      <c r="AD9" t="s">
        <v>274</v>
      </c>
      <c r="AE9" t="s">
        <v>275</v>
      </c>
      <c r="AF9" t="s">
        <v>74</v>
      </c>
      <c r="AG9">
        <v>47</v>
      </c>
      <c r="AH9">
        <v>0</v>
      </c>
      <c r="AI9">
        <v>0</v>
      </c>
      <c r="AJ9">
        <v>2</v>
      </c>
      <c r="AK9">
        <v>2</v>
      </c>
      <c r="AL9" t="s">
        <v>146</v>
      </c>
      <c r="AM9" t="s">
        <v>147</v>
      </c>
      <c r="AN9" t="s">
        <v>148</v>
      </c>
      <c r="AO9" t="s">
        <v>276</v>
      </c>
      <c r="AP9" t="s">
        <v>277</v>
      </c>
      <c r="AQ9" t="s">
        <v>74</v>
      </c>
      <c r="AR9" t="s">
        <v>278</v>
      </c>
      <c r="AS9" t="s">
        <v>279</v>
      </c>
      <c r="AT9" t="s">
        <v>280</v>
      </c>
      <c r="AU9">
        <v>2023</v>
      </c>
      <c r="AV9">
        <v>26</v>
      </c>
      <c r="AW9">
        <v>3</v>
      </c>
      <c r="AX9" t="s">
        <v>74</v>
      </c>
      <c r="AY9" t="s">
        <v>74</v>
      </c>
      <c r="AZ9" t="s">
        <v>281</v>
      </c>
      <c r="BA9" t="s">
        <v>74</v>
      </c>
      <c r="BB9">
        <v>331</v>
      </c>
      <c r="BC9">
        <v>350</v>
      </c>
      <c r="BD9" t="s">
        <v>74</v>
      </c>
      <c r="BE9" t="s">
        <v>282</v>
      </c>
      <c r="BF9" t="str">
        <f>HYPERLINK("http://dx.doi.org/10.1080/13676261.2021.1973660","http://dx.doi.org/10.1080/13676261.2021.1973660")</f>
        <v>http://dx.doi.org/10.1080/13676261.2021.1973660</v>
      </c>
      <c r="BG9" t="s">
        <v>74</v>
      </c>
      <c r="BH9" t="s">
        <v>283</v>
      </c>
      <c r="BI9">
        <v>20</v>
      </c>
      <c r="BJ9" t="s">
        <v>284</v>
      </c>
      <c r="BK9" t="s">
        <v>157</v>
      </c>
      <c r="BL9" t="s">
        <v>285</v>
      </c>
      <c r="BM9" t="s">
        <v>286</v>
      </c>
      <c r="BN9" t="s">
        <v>74</v>
      </c>
      <c r="BO9" t="s">
        <v>74</v>
      </c>
      <c r="BP9" t="s">
        <v>74</v>
      </c>
      <c r="BQ9" t="s">
        <v>74</v>
      </c>
      <c r="BR9" t="s">
        <v>101</v>
      </c>
      <c r="BS9" t="s">
        <v>287</v>
      </c>
      <c r="BT9" t="str">
        <f>HYPERLINK("https%3A%2F%2Fwww.webofscience.com%2Fwos%2Fwoscc%2Ffull-record%2FWOS:000731265200001","View Full Record in Web of Science")</f>
        <v>View Full Record in Web of Science</v>
      </c>
    </row>
    <row r="10" spans="1:72" x14ac:dyDescent="0.25">
      <c r="A10" t="s">
        <v>72</v>
      </c>
      <c r="B10" t="s">
        <v>288</v>
      </c>
      <c r="C10" t="s">
        <v>74</v>
      </c>
      <c r="D10" t="s">
        <v>74</v>
      </c>
      <c r="E10" t="s">
        <v>74</v>
      </c>
      <c r="F10" t="s">
        <v>289</v>
      </c>
      <c r="G10" t="s">
        <v>74</v>
      </c>
      <c r="H10" t="s">
        <v>74</v>
      </c>
      <c r="I10" t="s">
        <v>290</v>
      </c>
      <c r="J10" t="s">
        <v>291</v>
      </c>
      <c r="K10" t="s">
        <v>74</v>
      </c>
      <c r="L10" t="s">
        <v>74</v>
      </c>
      <c r="M10" t="s">
        <v>78</v>
      </c>
      <c r="N10" t="s">
        <v>79</v>
      </c>
      <c r="O10" t="s">
        <v>74</v>
      </c>
      <c r="P10" t="s">
        <v>74</v>
      </c>
      <c r="Q10" t="s">
        <v>74</v>
      </c>
      <c r="R10" t="s">
        <v>74</v>
      </c>
      <c r="S10" t="s">
        <v>74</v>
      </c>
      <c r="T10" t="s">
        <v>292</v>
      </c>
      <c r="U10" t="s">
        <v>293</v>
      </c>
      <c r="V10" t="s">
        <v>294</v>
      </c>
      <c r="W10" t="s">
        <v>295</v>
      </c>
      <c r="X10" t="s">
        <v>296</v>
      </c>
      <c r="Y10" t="s">
        <v>297</v>
      </c>
      <c r="Z10" t="s">
        <v>298</v>
      </c>
      <c r="AA10" t="s">
        <v>299</v>
      </c>
      <c r="AB10" t="s">
        <v>300</v>
      </c>
      <c r="AC10" t="s">
        <v>301</v>
      </c>
      <c r="AD10" t="s">
        <v>302</v>
      </c>
      <c r="AE10" t="s">
        <v>303</v>
      </c>
      <c r="AF10" t="s">
        <v>74</v>
      </c>
      <c r="AG10">
        <v>31</v>
      </c>
      <c r="AH10">
        <v>3</v>
      </c>
      <c r="AI10">
        <v>3</v>
      </c>
      <c r="AJ10">
        <v>2</v>
      </c>
      <c r="AK10">
        <v>12</v>
      </c>
      <c r="AL10" t="s">
        <v>304</v>
      </c>
      <c r="AM10" t="s">
        <v>305</v>
      </c>
      <c r="AN10" t="s">
        <v>306</v>
      </c>
      <c r="AO10" t="s">
        <v>307</v>
      </c>
      <c r="AP10" t="s">
        <v>308</v>
      </c>
      <c r="AQ10" t="s">
        <v>74</v>
      </c>
      <c r="AR10" t="s">
        <v>309</v>
      </c>
      <c r="AS10" t="s">
        <v>310</v>
      </c>
      <c r="AT10" t="s">
        <v>311</v>
      </c>
      <c r="AU10">
        <v>2022</v>
      </c>
      <c r="AV10">
        <v>54</v>
      </c>
      <c r="AW10" t="s">
        <v>312</v>
      </c>
      <c r="AX10" t="s">
        <v>74</v>
      </c>
      <c r="AY10" t="s">
        <v>313</v>
      </c>
      <c r="AZ10" t="s">
        <v>74</v>
      </c>
      <c r="BA10" t="s">
        <v>74</v>
      </c>
      <c r="BB10" t="s">
        <v>314</v>
      </c>
      <c r="BC10" t="s">
        <v>315</v>
      </c>
      <c r="BD10" t="s">
        <v>316</v>
      </c>
      <c r="BE10" t="s">
        <v>317</v>
      </c>
      <c r="BF10" t="str">
        <f>HYPERLINK("http://dx.doi.org/10.1177/0044118X211058225","http://dx.doi.org/10.1177/0044118X211058225")</f>
        <v>http://dx.doi.org/10.1177/0044118X211058225</v>
      </c>
      <c r="BG10" t="s">
        <v>74</v>
      </c>
      <c r="BH10" t="s">
        <v>318</v>
      </c>
      <c r="BI10">
        <v>17</v>
      </c>
      <c r="BJ10" t="s">
        <v>319</v>
      </c>
      <c r="BK10" t="s">
        <v>157</v>
      </c>
      <c r="BL10" t="s">
        <v>320</v>
      </c>
      <c r="BM10" t="s">
        <v>321</v>
      </c>
      <c r="BN10" t="s">
        <v>74</v>
      </c>
      <c r="BO10" t="s">
        <v>322</v>
      </c>
      <c r="BP10" t="s">
        <v>74</v>
      </c>
      <c r="BQ10" t="s">
        <v>74</v>
      </c>
      <c r="BR10" t="s">
        <v>101</v>
      </c>
      <c r="BS10" t="s">
        <v>323</v>
      </c>
      <c r="BT10" t="str">
        <f>HYPERLINK("https%3A%2F%2Fwww.webofscience.com%2Fwos%2Fwoscc%2Ffull-record%2FWOS:000720997600001","View Full Record in Web of Science")</f>
        <v>View Full Record in Web of Science</v>
      </c>
    </row>
    <row r="11" spans="1:72" x14ac:dyDescent="0.25">
      <c r="A11" t="s">
        <v>72</v>
      </c>
      <c r="B11" t="s">
        <v>324</v>
      </c>
      <c r="C11" t="s">
        <v>74</v>
      </c>
      <c r="D11" t="s">
        <v>74</v>
      </c>
      <c r="E11" t="s">
        <v>74</v>
      </c>
      <c r="F11" t="s">
        <v>325</v>
      </c>
      <c r="G11" t="s">
        <v>74</v>
      </c>
      <c r="H11" t="s">
        <v>74</v>
      </c>
      <c r="I11" t="s">
        <v>326</v>
      </c>
      <c r="J11" t="s">
        <v>327</v>
      </c>
      <c r="K11" t="s">
        <v>74</v>
      </c>
      <c r="L11" t="s">
        <v>74</v>
      </c>
      <c r="M11" t="s">
        <v>78</v>
      </c>
      <c r="N11" t="s">
        <v>79</v>
      </c>
      <c r="O11" t="s">
        <v>74</v>
      </c>
      <c r="P11" t="s">
        <v>74</v>
      </c>
      <c r="Q11" t="s">
        <v>74</v>
      </c>
      <c r="R11" t="s">
        <v>74</v>
      </c>
      <c r="S11" t="s">
        <v>74</v>
      </c>
      <c r="T11" t="s">
        <v>328</v>
      </c>
      <c r="U11" t="s">
        <v>329</v>
      </c>
      <c r="V11" t="s">
        <v>330</v>
      </c>
      <c r="W11" t="s">
        <v>331</v>
      </c>
      <c r="X11" t="s">
        <v>112</v>
      </c>
      <c r="Y11" t="s">
        <v>332</v>
      </c>
      <c r="Z11" t="s">
        <v>333</v>
      </c>
      <c r="AA11" t="s">
        <v>74</v>
      </c>
      <c r="AB11" t="s">
        <v>74</v>
      </c>
      <c r="AC11" t="s">
        <v>334</v>
      </c>
      <c r="AD11" t="s">
        <v>335</v>
      </c>
      <c r="AE11" t="s">
        <v>336</v>
      </c>
      <c r="AF11" t="s">
        <v>74</v>
      </c>
      <c r="AG11">
        <v>72</v>
      </c>
      <c r="AH11">
        <v>2</v>
      </c>
      <c r="AI11">
        <v>2</v>
      </c>
      <c r="AJ11">
        <v>2</v>
      </c>
      <c r="AK11">
        <v>10</v>
      </c>
      <c r="AL11" t="s">
        <v>146</v>
      </c>
      <c r="AM11" t="s">
        <v>147</v>
      </c>
      <c r="AN11" t="s">
        <v>148</v>
      </c>
      <c r="AO11" t="s">
        <v>337</v>
      </c>
      <c r="AP11" t="s">
        <v>338</v>
      </c>
      <c r="AQ11" t="s">
        <v>74</v>
      </c>
      <c r="AR11" t="s">
        <v>339</v>
      </c>
      <c r="AS11" t="s">
        <v>340</v>
      </c>
      <c r="AT11" t="s">
        <v>341</v>
      </c>
      <c r="AU11">
        <v>2022</v>
      </c>
      <c r="AV11">
        <v>66</v>
      </c>
      <c r="AW11">
        <v>7</v>
      </c>
      <c r="AX11" t="s">
        <v>74</v>
      </c>
      <c r="AY11" t="s">
        <v>74</v>
      </c>
      <c r="AZ11" t="s">
        <v>74</v>
      </c>
      <c r="BA11" t="s">
        <v>74</v>
      </c>
      <c r="BB11">
        <v>1109</v>
      </c>
      <c r="BC11">
        <v>1126</v>
      </c>
      <c r="BD11" t="s">
        <v>74</v>
      </c>
      <c r="BE11" t="s">
        <v>342</v>
      </c>
      <c r="BF11" t="str">
        <f>HYPERLINK("http://dx.doi.org/10.1080/00313831.2021.1958376","http://dx.doi.org/10.1080/00313831.2021.1958376")</f>
        <v>http://dx.doi.org/10.1080/00313831.2021.1958376</v>
      </c>
      <c r="BG11" t="s">
        <v>74</v>
      </c>
      <c r="BH11" t="s">
        <v>343</v>
      </c>
      <c r="BI11">
        <v>18</v>
      </c>
      <c r="BJ11" t="s">
        <v>98</v>
      </c>
      <c r="BK11" t="s">
        <v>157</v>
      </c>
      <c r="BL11" t="s">
        <v>98</v>
      </c>
      <c r="BM11" t="s">
        <v>344</v>
      </c>
      <c r="BN11" t="s">
        <v>74</v>
      </c>
      <c r="BO11" t="s">
        <v>74</v>
      </c>
      <c r="BP11" t="s">
        <v>74</v>
      </c>
      <c r="BQ11" t="s">
        <v>74</v>
      </c>
      <c r="BR11" t="s">
        <v>101</v>
      </c>
      <c r="BS11" t="s">
        <v>345</v>
      </c>
      <c r="BT11" t="str">
        <f>HYPERLINK("https%3A%2F%2Fwww.webofscience.com%2Fwos%2Fwoscc%2Ffull-record%2FWOS:000678377000001","View Full Record in Web of Science")</f>
        <v>View Full Record in Web of Science</v>
      </c>
    </row>
    <row r="12" spans="1:72" x14ac:dyDescent="0.25">
      <c r="A12" t="s">
        <v>72</v>
      </c>
      <c r="B12" t="s">
        <v>346</v>
      </c>
      <c r="C12" t="s">
        <v>74</v>
      </c>
      <c r="D12" t="s">
        <v>74</v>
      </c>
      <c r="E12" t="s">
        <v>74</v>
      </c>
      <c r="F12" t="s">
        <v>347</v>
      </c>
      <c r="G12" t="s">
        <v>74</v>
      </c>
      <c r="H12" t="s">
        <v>74</v>
      </c>
      <c r="I12" t="s">
        <v>348</v>
      </c>
      <c r="J12" t="s">
        <v>349</v>
      </c>
      <c r="K12" t="s">
        <v>74</v>
      </c>
      <c r="L12" t="s">
        <v>74</v>
      </c>
      <c r="M12" t="s">
        <v>78</v>
      </c>
      <c r="N12" t="s">
        <v>79</v>
      </c>
      <c r="O12" t="s">
        <v>74</v>
      </c>
      <c r="P12" t="s">
        <v>74</v>
      </c>
      <c r="Q12" t="s">
        <v>74</v>
      </c>
      <c r="R12" t="s">
        <v>74</v>
      </c>
      <c r="S12" t="s">
        <v>74</v>
      </c>
      <c r="T12" t="s">
        <v>350</v>
      </c>
      <c r="U12" t="s">
        <v>351</v>
      </c>
      <c r="V12" t="s">
        <v>352</v>
      </c>
      <c r="W12" t="s">
        <v>353</v>
      </c>
      <c r="X12" t="s">
        <v>354</v>
      </c>
      <c r="Y12" t="s">
        <v>355</v>
      </c>
      <c r="Z12" t="s">
        <v>356</v>
      </c>
      <c r="AA12" t="s">
        <v>357</v>
      </c>
      <c r="AB12" t="s">
        <v>358</v>
      </c>
      <c r="AC12" t="s">
        <v>359</v>
      </c>
      <c r="AD12" t="s">
        <v>360</v>
      </c>
      <c r="AE12" t="s">
        <v>361</v>
      </c>
      <c r="AF12" t="s">
        <v>74</v>
      </c>
      <c r="AG12">
        <v>55</v>
      </c>
      <c r="AH12">
        <v>5</v>
      </c>
      <c r="AI12">
        <v>5</v>
      </c>
      <c r="AJ12">
        <v>3</v>
      </c>
      <c r="AK12">
        <v>11</v>
      </c>
      <c r="AL12" t="s">
        <v>362</v>
      </c>
      <c r="AM12" t="s">
        <v>363</v>
      </c>
      <c r="AN12" t="s">
        <v>364</v>
      </c>
      <c r="AO12" t="s">
        <v>365</v>
      </c>
      <c r="AP12" t="s">
        <v>366</v>
      </c>
      <c r="AQ12" t="s">
        <v>74</v>
      </c>
      <c r="AR12" t="s">
        <v>367</v>
      </c>
      <c r="AS12" t="s">
        <v>368</v>
      </c>
      <c r="AT12" t="s">
        <v>369</v>
      </c>
      <c r="AU12">
        <v>2021</v>
      </c>
      <c r="AV12">
        <v>31</v>
      </c>
      <c r="AW12">
        <v>4</v>
      </c>
      <c r="AX12" t="s">
        <v>74</v>
      </c>
      <c r="AY12" t="s">
        <v>74</v>
      </c>
      <c r="AZ12" t="s">
        <v>74</v>
      </c>
      <c r="BA12" t="s">
        <v>74</v>
      </c>
      <c r="BB12">
        <v>903</v>
      </c>
      <c r="BC12">
        <v>913</v>
      </c>
      <c r="BD12" t="s">
        <v>74</v>
      </c>
      <c r="BE12" t="s">
        <v>370</v>
      </c>
      <c r="BF12" t="str">
        <f>HYPERLINK("http://dx.doi.org/10.1111/sms.13905","http://dx.doi.org/10.1111/sms.13905")</f>
        <v>http://dx.doi.org/10.1111/sms.13905</v>
      </c>
      <c r="BG12" t="s">
        <v>74</v>
      </c>
      <c r="BH12" t="s">
        <v>371</v>
      </c>
      <c r="BI12">
        <v>11</v>
      </c>
      <c r="BJ12" t="s">
        <v>372</v>
      </c>
      <c r="BK12" t="s">
        <v>373</v>
      </c>
      <c r="BL12" t="s">
        <v>372</v>
      </c>
      <c r="BM12" t="s">
        <v>374</v>
      </c>
      <c r="BN12">
        <v>33341993</v>
      </c>
      <c r="BO12" t="s">
        <v>375</v>
      </c>
      <c r="BP12" t="s">
        <v>74</v>
      </c>
      <c r="BQ12" t="s">
        <v>74</v>
      </c>
      <c r="BR12" t="s">
        <v>101</v>
      </c>
      <c r="BS12" t="s">
        <v>376</v>
      </c>
      <c r="BT12" t="str">
        <f>HYPERLINK("https%3A%2F%2Fwww.webofscience.com%2Fwos%2Fwoscc%2Ffull-record%2FWOS:000605651700001","View Full Record in Web of Science")</f>
        <v>View Full Record in Web of Science</v>
      </c>
    </row>
    <row r="13" spans="1:72" x14ac:dyDescent="0.25">
      <c r="A13" t="s">
        <v>72</v>
      </c>
      <c r="B13" t="s">
        <v>377</v>
      </c>
      <c r="C13" t="s">
        <v>74</v>
      </c>
      <c r="D13" t="s">
        <v>74</v>
      </c>
      <c r="E13" t="s">
        <v>74</v>
      </c>
      <c r="F13" t="s">
        <v>378</v>
      </c>
      <c r="G13" t="s">
        <v>74</v>
      </c>
      <c r="H13" t="s">
        <v>74</v>
      </c>
      <c r="I13" t="s">
        <v>379</v>
      </c>
      <c r="J13" t="s">
        <v>380</v>
      </c>
      <c r="K13" t="s">
        <v>74</v>
      </c>
      <c r="L13" t="s">
        <v>74</v>
      </c>
      <c r="M13" t="s">
        <v>381</v>
      </c>
      <c r="N13" t="s">
        <v>79</v>
      </c>
      <c r="O13" t="s">
        <v>74</v>
      </c>
      <c r="P13" t="s">
        <v>74</v>
      </c>
      <c r="Q13" t="s">
        <v>74</v>
      </c>
      <c r="R13" t="s">
        <v>74</v>
      </c>
      <c r="S13" t="s">
        <v>74</v>
      </c>
      <c r="T13" t="s">
        <v>382</v>
      </c>
      <c r="U13" t="s">
        <v>74</v>
      </c>
      <c r="V13" t="s">
        <v>383</v>
      </c>
      <c r="W13" t="s">
        <v>384</v>
      </c>
      <c r="X13" t="s">
        <v>385</v>
      </c>
      <c r="Y13" t="s">
        <v>386</v>
      </c>
      <c r="Z13" t="s">
        <v>387</v>
      </c>
      <c r="AA13" t="s">
        <v>388</v>
      </c>
      <c r="AB13" t="s">
        <v>389</v>
      </c>
      <c r="AC13" t="s">
        <v>74</v>
      </c>
      <c r="AD13" t="s">
        <v>74</v>
      </c>
      <c r="AE13" t="s">
        <v>74</v>
      </c>
      <c r="AF13" t="s">
        <v>74</v>
      </c>
      <c r="AG13">
        <v>10</v>
      </c>
      <c r="AH13">
        <v>0</v>
      </c>
      <c r="AI13">
        <v>0</v>
      </c>
      <c r="AJ13">
        <v>4</v>
      </c>
      <c r="AK13">
        <v>13</v>
      </c>
      <c r="AL13" t="s">
        <v>390</v>
      </c>
      <c r="AM13" t="s">
        <v>391</v>
      </c>
      <c r="AN13" t="s">
        <v>392</v>
      </c>
      <c r="AO13" t="s">
        <v>393</v>
      </c>
      <c r="AP13" t="s">
        <v>394</v>
      </c>
      <c r="AQ13" t="s">
        <v>74</v>
      </c>
      <c r="AR13" t="s">
        <v>395</v>
      </c>
      <c r="AS13" t="s">
        <v>396</v>
      </c>
      <c r="AT13" t="s">
        <v>74</v>
      </c>
      <c r="AU13">
        <v>2021</v>
      </c>
      <c r="AV13">
        <v>4</v>
      </c>
      <c r="AW13">
        <v>39</v>
      </c>
      <c r="AX13" t="s">
        <v>74</v>
      </c>
      <c r="AY13" t="s">
        <v>74</v>
      </c>
      <c r="AZ13" t="s">
        <v>74</v>
      </c>
      <c r="BA13" t="s">
        <v>74</v>
      </c>
      <c r="BB13">
        <v>68</v>
      </c>
      <c r="BC13">
        <v>76</v>
      </c>
      <c r="BD13" t="s">
        <v>74</v>
      </c>
      <c r="BE13" t="s">
        <v>74</v>
      </c>
      <c r="BF13" t="s">
        <v>74</v>
      </c>
      <c r="BG13" t="s">
        <v>74</v>
      </c>
      <c r="BH13" t="s">
        <v>74</v>
      </c>
      <c r="BI13">
        <v>9</v>
      </c>
      <c r="BJ13" t="s">
        <v>397</v>
      </c>
      <c r="BK13" t="s">
        <v>99</v>
      </c>
      <c r="BL13" t="s">
        <v>398</v>
      </c>
      <c r="BM13" t="s">
        <v>399</v>
      </c>
      <c r="BN13" t="s">
        <v>74</v>
      </c>
      <c r="BO13" t="s">
        <v>74</v>
      </c>
      <c r="BP13" t="s">
        <v>74</v>
      </c>
      <c r="BQ13" t="s">
        <v>74</v>
      </c>
      <c r="BR13" t="s">
        <v>101</v>
      </c>
      <c r="BS13" t="s">
        <v>400</v>
      </c>
      <c r="BT13" t="str">
        <f>HYPERLINK("https%3A%2F%2Fwww.webofscience.com%2Fwos%2Fwoscc%2Ffull-record%2FWOS:000707037700007","View Full Record in Web of Science")</f>
        <v>View Full Record in Web of Science</v>
      </c>
    </row>
    <row r="14" spans="1:72" x14ac:dyDescent="0.25">
      <c r="A14" t="s">
        <v>72</v>
      </c>
      <c r="B14" t="s">
        <v>401</v>
      </c>
      <c r="C14" t="s">
        <v>74</v>
      </c>
      <c r="D14" t="s">
        <v>74</v>
      </c>
      <c r="E14" t="s">
        <v>74</v>
      </c>
      <c r="F14" t="s">
        <v>402</v>
      </c>
      <c r="G14" t="s">
        <v>74</v>
      </c>
      <c r="H14" t="s">
        <v>74</v>
      </c>
      <c r="I14" t="s">
        <v>403</v>
      </c>
      <c r="J14" t="s">
        <v>404</v>
      </c>
      <c r="K14" t="s">
        <v>74</v>
      </c>
      <c r="L14" t="s">
        <v>74</v>
      </c>
      <c r="M14" t="s">
        <v>78</v>
      </c>
      <c r="N14" t="s">
        <v>79</v>
      </c>
      <c r="O14" t="s">
        <v>74</v>
      </c>
      <c r="P14" t="s">
        <v>74</v>
      </c>
      <c r="Q14" t="s">
        <v>74</v>
      </c>
      <c r="R14" t="s">
        <v>74</v>
      </c>
      <c r="S14" t="s">
        <v>74</v>
      </c>
      <c r="T14" t="s">
        <v>405</v>
      </c>
      <c r="U14" t="s">
        <v>406</v>
      </c>
      <c r="V14" t="s">
        <v>407</v>
      </c>
      <c r="W14" t="s">
        <v>408</v>
      </c>
      <c r="X14" t="s">
        <v>74</v>
      </c>
      <c r="Y14" t="s">
        <v>409</v>
      </c>
      <c r="Z14" t="s">
        <v>410</v>
      </c>
      <c r="AA14" t="s">
        <v>411</v>
      </c>
      <c r="AB14" t="s">
        <v>74</v>
      </c>
      <c r="AC14" t="s">
        <v>74</v>
      </c>
      <c r="AD14" t="s">
        <v>74</v>
      </c>
      <c r="AE14" t="s">
        <v>74</v>
      </c>
      <c r="AF14" t="s">
        <v>74</v>
      </c>
      <c r="AG14">
        <v>20</v>
      </c>
      <c r="AH14">
        <v>1</v>
      </c>
      <c r="AI14">
        <v>1</v>
      </c>
      <c r="AJ14">
        <v>1</v>
      </c>
      <c r="AK14">
        <v>2</v>
      </c>
      <c r="AL14" t="s">
        <v>197</v>
      </c>
      <c r="AM14" t="s">
        <v>198</v>
      </c>
      <c r="AN14" t="s">
        <v>199</v>
      </c>
      <c r="AO14" t="s">
        <v>412</v>
      </c>
      <c r="AP14" t="s">
        <v>413</v>
      </c>
      <c r="AQ14" t="s">
        <v>74</v>
      </c>
      <c r="AR14" t="s">
        <v>414</v>
      </c>
      <c r="AS14" t="s">
        <v>415</v>
      </c>
      <c r="AT14" t="s">
        <v>416</v>
      </c>
      <c r="AU14">
        <v>2020</v>
      </c>
      <c r="AV14">
        <v>10</v>
      </c>
      <c r="AW14">
        <v>3</v>
      </c>
      <c r="AX14" t="s">
        <v>74</v>
      </c>
      <c r="AY14" t="s">
        <v>74</v>
      </c>
      <c r="AZ14" t="s">
        <v>74</v>
      </c>
      <c r="BA14" t="s">
        <v>74</v>
      </c>
      <c r="BB14">
        <v>45</v>
      </c>
      <c r="BC14">
        <v>66</v>
      </c>
      <c r="BD14" t="s">
        <v>74</v>
      </c>
      <c r="BE14" t="s">
        <v>417</v>
      </c>
      <c r="BF14" t="str">
        <f>HYPERLINK("http://dx.doi.org/10.1515/bjes-2020-0021","http://dx.doi.org/10.1515/bjes-2020-0021")</f>
        <v>http://dx.doi.org/10.1515/bjes-2020-0021</v>
      </c>
      <c r="BG14" t="s">
        <v>74</v>
      </c>
      <c r="BH14" t="s">
        <v>74</v>
      </c>
      <c r="BI14">
        <v>22</v>
      </c>
      <c r="BJ14" t="s">
        <v>418</v>
      </c>
      <c r="BK14" t="s">
        <v>99</v>
      </c>
      <c r="BL14" t="s">
        <v>419</v>
      </c>
      <c r="BM14" t="s">
        <v>420</v>
      </c>
      <c r="BN14" t="s">
        <v>74</v>
      </c>
      <c r="BO14" t="s">
        <v>421</v>
      </c>
      <c r="BP14" t="s">
        <v>74</v>
      </c>
      <c r="BQ14" t="s">
        <v>74</v>
      </c>
      <c r="BR14" t="s">
        <v>101</v>
      </c>
      <c r="BS14" t="s">
        <v>422</v>
      </c>
      <c r="BT14" t="str">
        <f>HYPERLINK("https%3A%2F%2Fwww.webofscience.com%2Fwos%2Fwoscc%2Ffull-record%2FWOS:000605663900003","View Full Record in Web of Science")</f>
        <v>View Full Record in Web of Science</v>
      </c>
    </row>
    <row r="15" spans="1:72" x14ac:dyDescent="0.25">
      <c r="A15" t="s">
        <v>72</v>
      </c>
      <c r="B15" t="s">
        <v>423</v>
      </c>
      <c r="C15" t="s">
        <v>74</v>
      </c>
      <c r="D15" t="s">
        <v>74</v>
      </c>
      <c r="E15" t="s">
        <v>74</v>
      </c>
      <c r="F15" t="s">
        <v>424</v>
      </c>
      <c r="G15" t="s">
        <v>74</v>
      </c>
      <c r="H15" t="s">
        <v>74</v>
      </c>
      <c r="I15" t="s">
        <v>425</v>
      </c>
      <c r="J15" t="s">
        <v>426</v>
      </c>
      <c r="K15" t="s">
        <v>74</v>
      </c>
      <c r="L15" t="s">
        <v>74</v>
      </c>
      <c r="M15" t="s">
        <v>78</v>
      </c>
      <c r="N15" t="s">
        <v>79</v>
      </c>
      <c r="O15" t="s">
        <v>74</v>
      </c>
      <c r="P15" t="s">
        <v>74</v>
      </c>
      <c r="Q15" t="s">
        <v>74</v>
      </c>
      <c r="R15" t="s">
        <v>74</v>
      </c>
      <c r="S15" t="s">
        <v>74</v>
      </c>
      <c r="T15" t="s">
        <v>427</v>
      </c>
      <c r="U15" t="s">
        <v>428</v>
      </c>
      <c r="V15" t="s">
        <v>429</v>
      </c>
      <c r="W15" t="s">
        <v>430</v>
      </c>
      <c r="X15" t="s">
        <v>431</v>
      </c>
      <c r="Y15" t="s">
        <v>432</v>
      </c>
      <c r="Z15" t="s">
        <v>433</v>
      </c>
      <c r="AA15" t="s">
        <v>434</v>
      </c>
      <c r="AB15" t="s">
        <v>435</v>
      </c>
      <c r="AC15" t="s">
        <v>436</v>
      </c>
      <c r="AD15" t="s">
        <v>437</v>
      </c>
      <c r="AE15" t="s">
        <v>438</v>
      </c>
      <c r="AF15" t="s">
        <v>74</v>
      </c>
      <c r="AG15">
        <v>55</v>
      </c>
      <c r="AH15">
        <v>1</v>
      </c>
      <c r="AI15">
        <v>1</v>
      </c>
      <c r="AJ15">
        <v>1</v>
      </c>
      <c r="AK15">
        <v>7</v>
      </c>
      <c r="AL15" t="s">
        <v>304</v>
      </c>
      <c r="AM15" t="s">
        <v>305</v>
      </c>
      <c r="AN15" t="s">
        <v>306</v>
      </c>
      <c r="AO15" t="s">
        <v>439</v>
      </c>
      <c r="AP15" t="s">
        <v>440</v>
      </c>
      <c r="AQ15" t="s">
        <v>74</v>
      </c>
      <c r="AR15" t="s">
        <v>441</v>
      </c>
      <c r="AS15" t="s">
        <v>442</v>
      </c>
      <c r="AT15" t="s">
        <v>443</v>
      </c>
      <c r="AU15">
        <v>2020</v>
      </c>
      <c r="AV15">
        <v>15</v>
      </c>
      <c r="AW15">
        <v>2</v>
      </c>
      <c r="AX15" t="s">
        <v>74</v>
      </c>
      <c r="AY15" t="s">
        <v>74</v>
      </c>
      <c r="AZ15" t="s">
        <v>74</v>
      </c>
      <c r="BA15" t="s">
        <v>74</v>
      </c>
      <c r="BB15">
        <v>147</v>
      </c>
      <c r="BC15">
        <v>164</v>
      </c>
      <c r="BD15" t="s">
        <v>74</v>
      </c>
      <c r="BE15" t="s">
        <v>444</v>
      </c>
      <c r="BF15" t="str">
        <f>HYPERLINK("http://dx.doi.org/10.1177/0973258620924950","http://dx.doi.org/10.1177/0973258620924950")</f>
        <v>http://dx.doi.org/10.1177/0973258620924950</v>
      </c>
      <c r="BG15" t="s">
        <v>74</v>
      </c>
      <c r="BH15" t="s">
        <v>74</v>
      </c>
      <c r="BI15">
        <v>18</v>
      </c>
      <c r="BJ15" t="s">
        <v>156</v>
      </c>
      <c r="BK15" t="s">
        <v>99</v>
      </c>
      <c r="BL15" t="s">
        <v>156</v>
      </c>
      <c r="BM15" t="s">
        <v>445</v>
      </c>
      <c r="BN15" t="s">
        <v>74</v>
      </c>
      <c r="BO15" t="s">
        <v>74</v>
      </c>
      <c r="BP15" t="s">
        <v>74</v>
      </c>
      <c r="BQ15" t="s">
        <v>74</v>
      </c>
      <c r="BR15" t="s">
        <v>101</v>
      </c>
      <c r="BS15" t="s">
        <v>446</v>
      </c>
      <c r="BT15" t="str">
        <f>HYPERLINK("https%3A%2F%2Fwww.webofscience.com%2Fwos%2Fwoscc%2Ffull-record%2FWOS:000553434500002","View Full Record in Web of Science")</f>
        <v>View Full Record in Web of Science</v>
      </c>
    </row>
    <row r="16" spans="1:72" x14ac:dyDescent="0.25">
      <c r="A16" t="s">
        <v>72</v>
      </c>
      <c r="B16" t="s">
        <v>447</v>
      </c>
      <c r="C16" t="s">
        <v>74</v>
      </c>
      <c r="D16" t="s">
        <v>74</v>
      </c>
      <c r="E16" t="s">
        <v>74</v>
      </c>
      <c r="F16" t="s">
        <v>448</v>
      </c>
      <c r="G16" t="s">
        <v>74</v>
      </c>
      <c r="H16" t="s">
        <v>74</v>
      </c>
      <c r="I16" t="s">
        <v>449</v>
      </c>
      <c r="J16" t="s">
        <v>450</v>
      </c>
      <c r="K16" t="s">
        <v>74</v>
      </c>
      <c r="L16" t="s">
        <v>74</v>
      </c>
      <c r="M16" t="s">
        <v>78</v>
      </c>
      <c r="N16" t="s">
        <v>79</v>
      </c>
      <c r="O16" t="s">
        <v>74</v>
      </c>
      <c r="P16" t="s">
        <v>74</v>
      </c>
      <c r="Q16" t="s">
        <v>74</v>
      </c>
      <c r="R16" t="s">
        <v>74</v>
      </c>
      <c r="S16" t="s">
        <v>74</v>
      </c>
      <c r="T16" t="s">
        <v>451</v>
      </c>
      <c r="U16" t="s">
        <v>452</v>
      </c>
      <c r="V16" t="s">
        <v>453</v>
      </c>
      <c r="W16" t="s">
        <v>454</v>
      </c>
      <c r="X16" t="s">
        <v>455</v>
      </c>
      <c r="Y16" t="s">
        <v>456</v>
      </c>
      <c r="Z16" t="s">
        <v>457</v>
      </c>
      <c r="AA16" t="s">
        <v>458</v>
      </c>
      <c r="AB16" t="s">
        <v>459</v>
      </c>
      <c r="AC16" t="s">
        <v>74</v>
      </c>
      <c r="AD16" t="s">
        <v>74</v>
      </c>
      <c r="AE16" t="s">
        <v>74</v>
      </c>
      <c r="AF16" t="s">
        <v>74</v>
      </c>
      <c r="AG16">
        <v>68</v>
      </c>
      <c r="AH16">
        <v>3</v>
      </c>
      <c r="AI16">
        <v>3</v>
      </c>
      <c r="AJ16">
        <v>3</v>
      </c>
      <c r="AK16">
        <v>8</v>
      </c>
      <c r="AL16" t="s">
        <v>460</v>
      </c>
      <c r="AM16" t="s">
        <v>461</v>
      </c>
      <c r="AN16" t="s">
        <v>462</v>
      </c>
      <c r="AO16" t="s">
        <v>463</v>
      </c>
      <c r="AP16" t="s">
        <v>464</v>
      </c>
      <c r="AQ16" t="s">
        <v>74</v>
      </c>
      <c r="AR16" t="s">
        <v>465</v>
      </c>
      <c r="AS16" t="s">
        <v>466</v>
      </c>
      <c r="AT16" t="s">
        <v>467</v>
      </c>
      <c r="AU16">
        <v>2020</v>
      </c>
      <c r="AV16">
        <v>113</v>
      </c>
      <c r="AW16" t="s">
        <v>74</v>
      </c>
      <c r="AX16" t="s">
        <v>74</v>
      </c>
      <c r="AY16" t="s">
        <v>74</v>
      </c>
      <c r="AZ16" t="s">
        <v>74</v>
      </c>
      <c r="BA16" t="s">
        <v>74</v>
      </c>
      <c r="BB16" t="s">
        <v>74</v>
      </c>
      <c r="BC16" t="s">
        <v>74</v>
      </c>
      <c r="BD16">
        <v>104945</v>
      </c>
      <c r="BE16" t="s">
        <v>468</v>
      </c>
      <c r="BF16" t="str">
        <f>HYPERLINK("http://dx.doi.org/10.1016/j.childyouth.2020.104945","http://dx.doi.org/10.1016/j.childyouth.2020.104945")</f>
        <v>http://dx.doi.org/10.1016/j.childyouth.2020.104945</v>
      </c>
      <c r="BG16" t="s">
        <v>74</v>
      </c>
      <c r="BH16" t="s">
        <v>74</v>
      </c>
      <c r="BI16">
        <v>12</v>
      </c>
      <c r="BJ16" t="s">
        <v>469</v>
      </c>
      <c r="BK16" t="s">
        <v>157</v>
      </c>
      <c r="BL16" t="s">
        <v>469</v>
      </c>
      <c r="BM16" t="s">
        <v>470</v>
      </c>
      <c r="BN16" t="s">
        <v>74</v>
      </c>
      <c r="BO16" t="s">
        <v>74</v>
      </c>
      <c r="BP16" t="s">
        <v>74</v>
      </c>
      <c r="BQ16" t="s">
        <v>74</v>
      </c>
      <c r="BR16" t="s">
        <v>101</v>
      </c>
      <c r="BS16" t="s">
        <v>471</v>
      </c>
      <c r="BT16" t="str">
        <f>HYPERLINK("https%3A%2F%2Fwww.webofscience.com%2Fwos%2Fwoscc%2Ffull-record%2FWOS:000531095100028","View Full Record in Web of Science")</f>
        <v>View Full Record in Web of Science</v>
      </c>
    </row>
    <row r="17" spans="1:72" x14ac:dyDescent="0.25">
      <c r="A17" t="s">
        <v>72</v>
      </c>
      <c r="B17" t="s">
        <v>472</v>
      </c>
      <c r="C17" t="s">
        <v>74</v>
      </c>
      <c r="D17" t="s">
        <v>74</v>
      </c>
      <c r="E17" t="s">
        <v>74</v>
      </c>
      <c r="F17" t="s">
        <v>473</v>
      </c>
      <c r="G17" t="s">
        <v>74</v>
      </c>
      <c r="H17" t="s">
        <v>74</v>
      </c>
      <c r="I17" t="s">
        <v>474</v>
      </c>
      <c r="J17" t="s">
        <v>475</v>
      </c>
      <c r="K17" t="s">
        <v>74</v>
      </c>
      <c r="L17" t="s">
        <v>74</v>
      </c>
      <c r="M17" t="s">
        <v>78</v>
      </c>
      <c r="N17" t="s">
        <v>79</v>
      </c>
      <c r="O17" t="s">
        <v>74</v>
      </c>
      <c r="P17" t="s">
        <v>74</v>
      </c>
      <c r="Q17" t="s">
        <v>74</v>
      </c>
      <c r="R17" t="s">
        <v>74</v>
      </c>
      <c r="S17" t="s">
        <v>74</v>
      </c>
      <c r="T17" t="s">
        <v>476</v>
      </c>
      <c r="U17" t="s">
        <v>477</v>
      </c>
      <c r="V17" t="s">
        <v>478</v>
      </c>
      <c r="W17" t="s">
        <v>479</v>
      </c>
      <c r="X17" t="s">
        <v>480</v>
      </c>
      <c r="Y17" t="s">
        <v>481</v>
      </c>
      <c r="Z17" t="s">
        <v>482</v>
      </c>
      <c r="AA17" t="s">
        <v>483</v>
      </c>
      <c r="AB17" t="s">
        <v>484</v>
      </c>
      <c r="AC17" t="s">
        <v>74</v>
      </c>
      <c r="AD17" t="s">
        <v>74</v>
      </c>
      <c r="AE17" t="s">
        <v>74</v>
      </c>
      <c r="AF17" t="s">
        <v>74</v>
      </c>
      <c r="AG17">
        <v>47</v>
      </c>
      <c r="AH17">
        <v>3</v>
      </c>
      <c r="AI17">
        <v>4</v>
      </c>
      <c r="AJ17">
        <v>1</v>
      </c>
      <c r="AK17">
        <v>19</v>
      </c>
      <c r="AL17" t="s">
        <v>173</v>
      </c>
      <c r="AM17" t="s">
        <v>174</v>
      </c>
      <c r="AN17" t="s">
        <v>175</v>
      </c>
      <c r="AO17" t="s">
        <v>485</v>
      </c>
      <c r="AP17" t="s">
        <v>486</v>
      </c>
      <c r="AQ17" t="s">
        <v>74</v>
      </c>
      <c r="AR17" t="s">
        <v>475</v>
      </c>
      <c r="AS17" t="s">
        <v>487</v>
      </c>
      <c r="AT17" t="s">
        <v>369</v>
      </c>
      <c r="AU17">
        <v>2020</v>
      </c>
      <c r="AV17">
        <v>28</v>
      </c>
      <c r="AW17">
        <v>2</v>
      </c>
      <c r="AX17" t="s">
        <v>74</v>
      </c>
      <c r="AY17" t="s">
        <v>74</v>
      </c>
      <c r="AZ17" t="s">
        <v>74</v>
      </c>
      <c r="BA17" t="s">
        <v>74</v>
      </c>
      <c r="BB17">
        <v>138</v>
      </c>
      <c r="BC17">
        <v>156</v>
      </c>
      <c r="BD17" t="s">
        <v>74</v>
      </c>
      <c r="BE17" t="s">
        <v>488</v>
      </c>
      <c r="BF17" t="str">
        <f>HYPERLINK("http://dx.doi.org/10.1177/1103308819828879","http://dx.doi.org/10.1177/1103308819828879")</f>
        <v>http://dx.doi.org/10.1177/1103308819828879</v>
      </c>
      <c r="BG17" t="s">
        <v>74</v>
      </c>
      <c r="BH17" t="s">
        <v>74</v>
      </c>
      <c r="BI17">
        <v>19</v>
      </c>
      <c r="BJ17" t="s">
        <v>489</v>
      </c>
      <c r="BK17" t="s">
        <v>157</v>
      </c>
      <c r="BL17" t="s">
        <v>490</v>
      </c>
      <c r="BM17" t="s">
        <v>491</v>
      </c>
      <c r="BN17" t="s">
        <v>74</v>
      </c>
      <c r="BO17" t="s">
        <v>74</v>
      </c>
      <c r="BP17" t="s">
        <v>74</v>
      </c>
      <c r="BQ17" t="s">
        <v>74</v>
      </c>
      <c r="BR17" t="s">
        <v>101</v>
      </c>
      <c r="BS17" t="s">
        <v>492</v>
      </c>
      <c r="BT17" t="str">
        <f>HYPERLINK("https%3A%2F%2Fwww.webofscience.com%2Fwos%2Fwoscc%2Ffull-record%2FWOS:000523040300003","View Full Record in Web of Science")</f>
        <v>View Full Record in Web of Science</v>
      </c>
    </row>
    <row r="18" spans="1:72" x14ac:dyDescent="0.25">
      <c r="A18" t="s">
        <v>72</v>
      </c>
      <c r="B18" t="s">
        <v>493</v>
      </c>
      <c r="C18" t="s">
        <v>74</v>
      </c>
      <c r="D18" t="s">
        <v>74</v>
      </c>
      <c r="E18" t="s">
        <v>74</v>
      </c>
      <c r="F18" t="s">
        <v>494</v>
      </c>
      <c r="G18" t="s">
        <v>74</v>
      </c>
      <c r="H18" t="s">
        <v>74</v>
      </c>
      <c r="I18" t="s">
        <v>495</v>
      </c>
      <c r="J18" t="s">
        <v>496</v>
      </c>
      <c r="K18" t="s">
        <v>74</v>
      </c>
      <c r="L18" t="s">
        <v>74</v>
      </c>
      <c r="M18" t="s">
        <v>78</v>
      </c>
      <c r="N18" t="s">
        <v>79</v>
      </c>
      <c r="O18" t="s">
        <v>74</v>
      </c>
      <c r="P18" t="s">
        <v>74</v>
      </c>
      <c r="Q18" t="s">
        <v>74</v>
      </c>
      <c r="R18" t="s">
        <v>74</v>
      </c>
      <c r="S18" t="s">
        <v>74</v>
      </c>
      <c r="T18" t="s">
        <v>497</v>
      </c>
      <c r="U18" t="s">
        <v>498</v>
      </c>
      <c r="V18" t="s">
        <v>499</v>
      </c>
      <c r="W18" t="s">
        <v>500</v>
      </c>
      <c r="X18" t="s">
        <v>501</v>
      </c>
      <c r="Y18" t="s">
        <v>502</v>
      </c>
      <c r="Z18" t="s">
        <v>503</v>
      </c>
      <c r="AA18" t="s">
        <v>74</v>
      </c>
      <c r="AB18" t="s">
        <v>74</v>
      </c>
      <c r="AC18" t="s">
        <v>74</v>
      </c>
      <c r="AD18" t="s">
        <v>74</v>
      </c>
      <c r="AE18" t="s">
        <v>74</v>
      </c>
      <c r="AF18" t="s">
        <v>74</v>
      </c>
      <c r="AG18">
        <v>74</v>
      </c>
      <c r="AH18">
        <v>5</v>
      </c>
      <c r="AI18">
        <v>5</v>
      </c>
      <c r="AJ18">
        <v>3</v>
      </c>
      <c r="AK18">
        <v>35</v>
      </c>
      <c r="AL18" t="s">
        <v>146</v>
      </c>
      <c r="AM18" t="s">
        <v>147</v>
      </c>
      <c r="AN18" t="s">
        <v>148</v>
      </c>
      <c r="AO18" t="s">
        <v>504</v>
      </c>
      <c r="AP18" t="s">
        <v>505</v>
      </c>
      <c r="AQ18" t="s">
        <v>74</v>
      </c>
      <c r="AR18" t="s">
        <v>506</v>
      </c>
      <c r="AS18" t="s">
        <v>507</v>
      </c>
      <c r="AT18" t="s">
        <v>508</v>
      </c>
      <c r="AU18">
        <v>2020</v>
      </c>
      <c r="AV18">
        <v>41</v>
      </c>
      <c r="AW18">
        <v>2</v>
      </c>
      <c r="AX18" t="s">
        <v>74</v>
      </c>
      <c r="AY18" t="s">
        <v>74</v>
      </c>
      <c r="AZ18" t="s">
        <v>281</v>
      </c>
      <c r="BA18" t="s">
        <v>74</v>
      </c>
      <c r="BB18">
        <v>310</v>
      </c>
      <c r="BC18">
        <v>331</v>
      </c>
      <c r="BD18" t="s">
        <v>74</v>
      </c>
      <c r="BE18" t="s">
        <v>509</v>
      </c>
      <c r="BF18" t="str">
        <f>HYPERLINK("http://dx.doi.org/10.1080/01596306.2020.1711515","http://dx.doi.org/10.1080/01596306.2020.1711515")</f>
        <v>http://dx.doi.org/10.1080/01596306.2020.1711515</v>
      </c>
      <c r="BG18" t="s">
        <v>74</v>
      </c>
      <c r="BH18" t="s">
        <v>510</v>
      </c>
      <c r="BI18">
        <v>22</v>
      </c>
      <c r="BJ18" t="s">
        <v>98</v>
      </c>
      <c r="BK18" t="s">
        <v>157</v>
      </c>
      <c r="BL18" t="s">
        <v>98</v>
      </c>
      <c r="BM18" t="s">
        <v>511</v>
      </c>
      <c r="BN18" t="s">
        <v>74</v>
      </c>
      <c r="BO18" t="s">
        <v>74</v>
      </c>
      <c r="BP18" t="s">
        <v>74</v>
      </c>
      <c r="BQ18" t="s">
        <v>74</v>
      </c>
      <c r="BR18" t="s">
        <v>101</v>
      </c>
      <c r="BS18" t="s">
        <v>512</v>
      </c>
      <c r="BT18" t="str">
        <f>HYPERLINK("https%3A%2F%2Fwww.webofscience.com%2Fwos%2Fwoscc%2Ffull-record%2FWOS:000508821900001","View Full Record in Web of Science")</f>
        <v>View Full Record in Web of Science</v>
      </c>
    </row>
    <row r="19" spans="1:72" x14ac:dyDescent="0.25">
      <c r="A19" t="s">
        <v>72</v>
      </c>
      <c r="B19" t="s">
        <v>513</v>
      </c>
      <c r="C19" t="s">
        <v>74</v>
      </c>
      <c r="D19" t="s">
        <v>74</v>
      </c>
      <c r="E19" t="s">
        <v>74</v>
      </c>
      <c r="F19" t="s">
        <v>514</v>
      </c>
      <c r="G19" t="s">
        <v>74</v>
      </c>
      <c r="H19" t="s">
        <v>74</v>
      </c>
      <c r="I19" t="s">
        <v>515</v>
      </c>
      <c r="J19" t="s">
        <v>516</v>
      </c>
      <c r="K19" t="s">
        <v>74</v>
      </c>
      <c r="L19" t="s">
        <v>74</v>
      </c>
      <c r="M19" t="s">
        <v>517</v>
      </c>
      <c r="N19" t="s">
        <v>79</v>
      </c>
      <c r="O19" t="s">
        <v>74</v>
      </c>
      <c r="P19" t="s">
        <v>74</v>
      </c>
      <c r="Q19" t="s">
        <v>74</v>
      </c>
      <c r="R19" t="s">
        <v>74</v>
      </c>
      <c r="S19" t="s">
        <v>74</v>
      </c>
      <c r="T19" t="s">
        <v>74</v>
      </c>
      <c r="U19" t="s">
        <v>74</v>
      </c>
      <c r="V19" t="s">
        <v>518</v>
      </c>
      <c r="W19" t="s">
        <v>519</v>
      </c>
      <c r="X19" t="s">
        <v>74</v>
      </c>
      <c r="Y19" t="s">
        <v>520</v>
      </c>
      <c r="Z19" t="s">
        <v>521</v>
      </c>
      <c r="AA19" t="s">
        <v>74</v>
      </c>
      <c r="AB19" t="s">
        <v>74</v>
      </c>
      <c r="AC19" t="s">
        <v>74</v>
      </c>
      <c r="AD19" t="s">
        <v>74</v>
      </c>
      <c r="AE19" t="s">
        <v>74</v>
      </c>
      <c r="AF19" t="s">
        <v>74</v>
      </c>
      <c r="AG19">
        <v>1</v>
      </c>
      <c r="AH19">
        <v>0</v>
      </c>
      <c r="AI19">
        <v>0</v>
      </c>
      <c r="AJ19">
        <v>2</v>
      </c>
      <c r="AK19">
        <v>4</v>
      </c>
      <c r="AL19" t="s">
        <v>522</v>
      </c>
      <c r="AM19" t="s">
        <v>523</v>
      </c>
      <c r="AN19" t="s">
        <v>524</v>
      </c>
      <c r="AO19" t="s">
        <v>525</v>
      </c>
      <c r="AP19" t="s">
        <v>74</v>
      </c>
      <c r="AQ19" t="s">
        <v>74</v>
      </c>
      <c r="AR19" t="s">
        <v>526</v>
      </c>
      <c r="AS19" t="s">
        <v>527</v>
      </c>
      <c r="AT19" t="s">
        <v>74</v>
      </c>
      <c r="AU19">
        <v>2020</v>
      </c>
      <c r="AV19" t="s">
        <v>74</v>
      </c>
      <c r="AW19">
        <v>3</v>
      </c>
      <c r="AX19" t="s">
        <v>74</v>
      </c>
      <c r="AY19" t="s">
        <v>74</v>
      </c>
      <c r="AZ19" t="s">
        <v>74</v>
      </c>
      <c r="BA19" t="s">
        <v>74</v>
      </c>
      <c r="BB19">
        <v>101</v>
      </c>
      <c r="BC19" t="s">
        <v>528</v>
      </c>
      <c r="BD19" t="s">
        <v>74</v>
      </c>
      <c r="BE19" t="s">
        <v>74</v>
      </c>
      <c r="BF19" t="s">
        <v>74</v>
      </c>
      <c r="BG19" t="s">
        <v>74</v>
      </c>
      <c r="BH19" t="s">
        <v>74</v>
      </c>
      <c r="BI19">
        <v>11</v>
      </c>
      <c r="BJ19" t="s">
        <v>229</v>
      </c>
      <c r="BK19" t="s">
        <v>256</v>
      </c>
      <c r="BL19" t="s">
        <v>229</v>
      </c>
      <c r="BM19" t="s">
        <v>529</v>
      </c>
      <c r="BN19" t="s">
        <v>74</v>
      </c>
      <c r="BO19" t="s">
        <v>74</v>
      </c>
      <c r="BP19" t="s">
        <v>74</v>
      </c>
      <c r="BQ19" t="s">
        <v>74</v>
      </c>
      <c r="BR19" t="s">
        <v>101</v>
      </c>
      <c r="BS19" t="s">
        <v>530</v>
      </c>
      <c r="BT19" t="str">
        <f>HYPERLINK("https%3A%2F%2Fwww.webofscience.com%2Fwos%2Fwoscc%2Ffull-record%2FWOS:000618076900016","View Full Record in Web of Science")</f>
        <v>View Full Record in Web of Science</v>
      </c>
    </row>
    <row r="20" spans="1:72" x14ac:dyDescent="0.25">
      <c r="A20" t="s">
        <v>72</v>
      </c>
      <c r="B20" t="s">
        <v>531</v>
      </c>
      <c r="C20" t="s">
        <v>74</v>
      </c>
      <c r="D20" t="s">
        <v>74</v>
      </c>
      <c r="E20" t="s">
        <v>74</v>
      </c>
      <c r="F20" t="s">
        <v>532</v>
      </c>
      <c r="G20" t="s">
        <v>74</v>
      </c>
      <c r="H20" t="s">
        <v>74</v>
      </c>
      <c r="I20" t="s">
        <v>533</v>
      </c>
      <c r="J20" t="s">
        <v>534</v>
      </c>
      <c r="K20" t="s">
        <v>74</v>
      </c>
      <c r="L20" t="s">
        <v>74</v>
      </c>
      <c r="M20" t="s">
        <v>535</v>
      </c>
      <c r="N20" t="s">
        <v>79</v>
      </c>
      <c r="O20" t="s">
        <v>74</v>
      </c>
      <c r="P20" t="s">
        <v>74</v>
      </c>
      <c r="Q20" t="s">
        <v>74</v>
      </c>
      <c r="R20" t="s">
        <v>74</v>
      </c>
      <c r="S20" t="s">
        <v>74</v>
      </c>
      <c r="T20" t="s">
        <v>536</v>
      </c>
      <c r="U20" t="s">
        <v>74</v>
      </c>
      <c r="V20" t="s">
        <v>537</v>
      </c>
      <c r="W20" t="s">
        <v>538</v>
      </c>
      <c r="X20" t="s">
        <v>539</v>
      </c>
      <c r="Y20" t="s">
        <v>540</v>
      </c>
      <c r="Z20" t="s">
        <v>541</v>
      </c>
      <c r="AA20" t="s">
        <v>74</v>
      </c>
      <c r="AB20" t="s">
        <v>74</v>
      </c>
      <c r="AC20" t="s">
        <v>74</v>
      </c>
      <c r="AD20" t="s">
        <v>74</v>
      </c>
      <c r="AE20" t="s">
        <v>74</v>
      </c>
      <c r="AF20" t="s">
        <v>74</v>
      </c>
      <c r="AG20">
        <v>6</v>
      </c>
      <c r="AH20">
        <v>0</v>
      </c>
      <c r="AI20">
        <v>0</v>
      </c>
      <c r="AJ20">
        <v>0</v>
      </c>
      <c r="AK20">
        <v>0</v>
      </c>
      <c r="AL20" t="s">
        <v>542</v>
      </c>
      <c r="AM20" t="s">
        <v>543</v>
      </c>
      <c r="AN20" t="s">
        <v>544</v>
      </c>
      <c r="AO20" t="s">
        <v>545</v>
      </c>
      <c r="AP20" t="s">
        <v>546</v>
      </c>
      <c r="AQ20" t="s">
        <v>74</v>
      </c>
      <c r="AR20" t="s">
        <v>534</v>
      </c>
      <c r="AS20" t="s">
        <v>547</v>
      </c>
      <c r="AT20" t="s">
        <v>74</v>
      </c>
      <c r="AU20">
        <v>2019</v>
      </c>
      <c r="AV20">
        <v>113</v>
      </c>
      <c r="AW20">
        <v>1</v>
      </c>
      <c r="AX20" t="s">
        <v>74</v>
      </c>
      <c r="AY20" t="s">
        <v>74</v>
      </c>
      <c r="AZ20" t="s">
        <v>74</v>
      </c>
      <c r="BA20" t="s">
        <v>74</v>
      </c>
      <c r="BB20">
        <v>66</v>
      </c>
      <c r="BC20">
        <v>89</v>
      </c>
      <c r="BD20" t="s">
        <v>74</v>
      </c>
      <c r="BE20" t="s">
        <v>548</v>
      </c>
      <c r="BF20" t="str">
        <f>HYPERLINK("http://dx.doi.org/10.15823/istorija.2019.113.3","http://dx.doi.org/10.15823/istorija.2019.113.3")</f>
        <v>http://dx.doi.org/10.15823/istorija.2019.113.3</v>
      </c>
      <c r="BG20" t="s">
        <v>74</v>
      </c>
      <c r="BH20" t="s">
        <v>74</v>
      </c>
      <c r="BI20">
        <v>24</v>
      </c>
      <c r="BJ20" t="s">
        <v>229</v>
      </c>
      <c r="BK20" t="s">
        <v>99</v>
      </c>
      <c r="BL20" t="s">
        <v>229</v>
      </c>
      <c r="BM20" t="s">
        <v>549</v>
      </c>
      <c r="BN20" t="s">
        <v>74</v>
      </c>
      <c r="BO20" t="s">
        <v>231</v>
      </c>
      <c r="BP20" t="s">
        <v>74</v>
      </c>
      <c r="BQ20" t="s">
        <v>74</v>
      </c>
      <c r="BR20" t="s">
        <v>101</v>
      </c>
      <c r="BS20" t="s">
        <v>550</v>
      </c>
      <c r="BT20" t="str">
        <f>HYPERLINK("https%3A%2F%2Fwww.webofscience.com%2Fwos%2Fwoscc%2Ffull-record%2FWOS:000590169500003","View Full Record in Web of Science")</f>
        <v>View Full Record in Web of Science</v>
      </c>
    </row>
    <row r="21" spans="1:72" x14ac:dyDescent="0.25">
      <c r="A21" t="s">
        <v>72</v>
      </c>
      <c r="B21" t="s">
        <v>551</v>
      </c>
      <c r="C21" t="s">
        <v>74</v>
      </c>
      <c r="D21" t="s">
        <v>74</v>
      </c>
      <c r="E21" t="s">
        <v>74</v>
      </c>
      <c r="F21" t="s">
        <v>552</v>
      </c>
      <c r="G21" t="s">
        <v>74</v>
      </c>
      <c r="H21" t="s">
        <v>74</v>
      </c>
      <c r="I21" t="s">
        <v>553</v>
      </c>
      <c r="J21" t="s">
        <v>554</v>
      </c>
      <c r="K21" t="s">
        <v>74</v>
      </c>
      <c r="L21" t="s">
        <v>74</v>
      </c>
      <c r="M21" t="s">
        <v>517</v>
      </c>
      <c r="N21" t="s">
        <v>79</v>
      </c>
      <c r="O21" t="s">
        <v>74</v>
      </c>
      <c r="P21" t="s">
        <v>74</v>
      </c>
      <c r="Q21" t="s">
        <v>74</v>
      </c>
      <c r="R21" t="s">
        <v>74</v>
      </c>
      <c r="S21" t="s">
        <v>74</v>
      </c>
      <c r="T21" t="s">
        <v>555</v>
      </c>
      <c r="U21" t="s">
        <v>74</v>
      </c>
      <c r="V21" t="s">
        <v>556</v>
      </c>
      <c r="W21" t="s">
        <v>557</v>
      </c>
      <c r="X21" t="s">
        <v>74</v>
      </c>
      <c r="Y21" t="s">
        <v>558</v>
      </c>
      <c r="Z21" t="s">
        <v>559</v>
      </c>
      <c r="AA21" t="s">
        <v>74</v>
      </c>
      <c r="AB21" t="s">
        <v>74</v>
      </c>
      <c r="AC21" t="s">
        <v>74</v>
      </c>
      <c r="AD21" t="s">
        <v>74</v>
      </c>
      <c r="AE21" t="s">
        <v>74</v>
      </c>
      <c r="AF21" t="s">
        <v>74</v>
      </c>
      <c r="AG21">
        <v>41</v>
      </c>
      <c r="AH21">
        <v>1</v>
      </c>
      <c r="AI21">
        <v>1</v>
      </c>
      <c r="AJ21">
        <v>1</v>
      </c>
      <c r="AK21">
        <v>4</v>
      </c>
      <c r="AL21" t="s">
        <v>560</v>
      </c>
      <c r="AM21" t="s">
        <v>248</v>
      </c>
      <c r="AN21" t="s">
        <v>561</v>
      </c>
      <c r="AO21" t="s">
        <v>562</v>
      </c>
      <c r="AP21" t="s">
        <v>563</v>
      </c>
      <c r="AQ21" t="s">
        <v>74</v>
      </c>
      <c r="AR21" t="s">
        <v>564</v>
      </c>
      <c r="AS21" t="s">
        <v>565</v>
      </c>
      <c r="AT21" t="s">
        <v>74</v>
      </c>
      <c r="AU21">
        <v>2019</v>
      </c>
      <c r="AV21">
        <v>167</v>
      </c>
      <c r="AW21">
        <v>1</v>
      </c>
      <c r="AX21" t="s">
        <v>74</v>
      </c>
      <c r="AY21" t="s">
        <v>74</v>
      </c>
      <c r="AZ21" t="s">
        <v>74</v>
      </c>
      <c r="BA21" t="s">
        <v>74</v>
      </c>
      <c r="BB21">
        <v>3</v>
      </c>
      <c r="BC21">
        <v>36</v>
      </c>
      <c r="BD21" t="s">
        <v>74</v>
      </c>
      <c r="BE21" t="s">
        <v>566</v>
      </c>
      <c r="BF21" t="str">
        <f>HYPERLINK("http://dx.doi.org/10.12697/AA.2019.1.01","http://dx.doi.org/10.12697/AA.2019.1.01")</f>
        <v>http://dx.doi.org/10.12697/AA.2019.1.01</v>
      </c>
      <c r="BG21" t="s">
        <v>74</v>
      </c>
      <c r="BH21" t="s">
        <v>74</v>
      </c>
      <c r="BI21">
        <v>34</v>
      </c>
      <c r="BJ21" t="s">
        <v>229</v>
      </c>
      <c r="BK21" t="s">
        <v>99</v>
      </c>
      <c r="BL21" t="s">
        <v>229</v>
      </c>
      <c r="BM21" t="s">
        <v>567</v>
      </c>
      <c r="BN21" t="s">
        <v>74</v>
      </c>
      <c r="BO21" t="s">
        <v>231</v>
      </c>
      <c r="BP21" t="s">
        <v>74</v>
      </c>
      <c r="BQ21" t="s">
        <v>74</v>
      </c>
      <c r="BR21" t="s">
        <v>101</v>
      </c>
      <c r="BS21" t="s">
        <v>568</v>
      </c>
      <c r="BT21" t="str">
        <f>HYPERLINK("https%3A%2F%2Fwww.webofscience.com%2Fwos%2Fwoscc%2Ffull-record%2FWOS:000526094100001","View Full Record in Web of Science")</f>
        <v>View Full Record in Web of Science</v>
      </c>
    </row>
    <row r="22" spans="1:72" x14ac:dyDescent="0.25">
      <c r="A22" t="s">
        <v>72</v>
      </c>
      <c r="B22" t="s">
        <v>569</v>
      </c>
      <c r="C22" t="s">
        <v>74</v>
      </c>
      <c r="D22" t="s">
        <v>74</v>
      </c>
      <c r="E22" t="s">
        <v>74</v>
      </c>
      <c r="F22" t="s">
        <v>570</v>
      </c>
      <c r="G22" t="s">
        <v>74</v>
      </c>
      <c r="H22" t="s">
        <v>74</v>
      </c>
      <c r="I22" t="s">
        <v>571</v>
      </c>
      <c r="J22" t="s">
        <v>554</v>
      </c>
      <c r="K22" t="s">
        <v>74</v>
      </c>
      <c r="L22" t="s">
        <v>74</v>
      </c>
      <c r="M22" t="s">
        <v>517</v>
      </c>
      <c r="N22" t="s">
        <v>79</v>
      </c>
      <c r="O22" t="s">
        <v>74</v>
      </c>
      <c r="P22" t="s">
        <v>74</v>
      </c>
      <c r="Q22" t="s">
        <v>74</v>
      </c>
      <c r="R22" t="s">
        <v>74</v>
      </c>
      <c r="S22" t="s">
        <v>74</v>
      </c>
      <c r="T22" t="s">
        <v>572</v>
      </c>
      <c r="U22" t="s">
        <v>74</v>
      </c>
      <c r="V22" t="s">
        <v>573</v>
      </c>
      <c r="W22" t="s">
        <v>574</v>
      </c>
      <c r="X22" t="s">
        <v>431</v>
      </c>
      <c r="Y22" t="s">
        <v>575</v>
      </c>
      <c r="Z22" t="s">
        <v>576</v>
      </c>
      <c r="AA22" t="s">
        <v>74</v>
      </c>
      <c r="AB22" t="s">
        <v>74</v>
      </c>
      <c r="AC22" t="s">
        <v>74</v>
      </c>
      <c r="AD22" t="s">
        <v>74</v>
      </c>
      <c r="AE22" t="s">
        <v>74</v>
      </c>
      <c r="AF22" t="s">
        <v>74</v>
      </c>
      <c r="AG22">
        <v>64</v>
      </c>
      <c r="AH22">
        <v>0</v>
      </c>
      <c r="AI22">
        <v>0</v>
      </c>
      <c r="AJ22">
        <v>1</v>
      </c>
      <c r="AK22">
        <v>4</v>
      </c>
      <c r="AL22" t="s">
        <v>560</v>
      </c>
      <c r="AM22" t="s">
        <v>248</v>
      </c>
      <c r="AN22" t="s">
        <v>561</v>
      </c>
      <c r="AO22" t="s">
        <v>562</v>
      </c>
      <c r="AP22" t="s">
        <v>563</v>
      </c>
      <c r="AQ22" t="s">
        <v>74</v>
      </c>
      <c r="AR22" t="s">
        <v>564</v>
      </c>
      <c r="AS22" t="s">
        <v>565</v>
      </c>
      <c r="AT22" t="s">
        <v>74</v>
      </c>
      <c r="AU22">
        <v>2019</v>
      </c>
      <c r="AV22">
        <v>168</v>
      </c>
      <c r="AW22" t="s">
        <v>577</v>
      </c>
      <c r="AX22" t="s">
        <v>74</v>
      </c>
      <c r="AY22" t="s">
        <v>74</v>
      </c>
      <c r="AZ22" t="s">
        <v>74</v>
      </c>
      <c r="BA22" t="s">
        <v>74</v>
      </c>
      <c r="BB22">
        <v>293</v>
      </c>
      <c r="BC22">
        <v>330</v>
      </c>
      <c r="BD22" t="s">
        <v>74</v>
      </c>
      <c r="BE22" t="s">
        <v>74</v>
      </c>
      <c r="BF22" t="s">
        <v>74</v>
      </c>
      <c r="BG22" t="s">
        <v>74</v>
      </c>
      <c r="BH22" t="s">
        <v>74</v>
      </c>
      <c r="BI22">
        <v>38</v>
      </c>
      <c r="BJ22" t="s">
        <v>229</v>
      </c>
      <c r="BK22" t="s">
        <v>99</v>
      </c>
      <c r="BL22" t="s">
        <v>229</v>
      </c>
      <c r="BM22" t="s">
        <v>578</v>
      </c>
      <c r="BN22" t="s">
        <v>74</v>
      </c>
      <c r="BO22" t="s">
        <v>74</v>
      </c>
      <c r="BP22" t="s">
        <v>74</v>
      </c>
      <c r="BQ22" t="s">
        <v>74</v>
      </c>
      <c r="BR22" t="s">
        <v>101</v>
      </c>
      <c r="BS22" t="s">
        <v>579</v>
      </c>
      <c r="BT22" t="str">
        <f>HYPERLINK("https%3A%2F%2Fwww.webofscience.com%2Fwos%2Fwoscc%2Ffull-record%2FWOS:000542032500001","View Full Record in Web of Science")</f>
        <v>View Full Record in Web of Science</v>
      </c>
    </row>
    <row r="23" spans="1:72" x14ac:dyDescent="0.25">
      <c r="A23" t="s">
        <v>72</v>
      </c>
      <c r="B23" t="s">
        <v>580</v>
      </c>
      <c r="C23" t="s">
        <v>74</v>
      </c>
      <c r="D23" t="s">
        <v>74</v>
      </c>
      <c r="E23" t="s">
        <v>74</v>
      </c>
      <c r="F23" t="s">
        <v>581</v>
      </c>
      <c r="G23" t="s">
        <v>74</v>
      </c>
      <c r="H23" t="s">
        <v>74</v>
      </c>
      <c r="I23" t="s">
        <v>582</v>
      </c>
      <c r="J23" t="s">
        <v>583</v>
      </c>
      <c r="K23" t="s">
        <v>74</v>
      </c>
      <c r="L23" t="s">
        <v>74</v>
      </c>
      <c r="M23" t="s">
        <v>78</v>
      </c>
      <c r="N23" t="s">
        <v>79</v>
      </c>
      <c r="O23" t="s">
        <v>74</v>
      </c>
      <c r="P23" t="s">
        <v>74</v>
      </c>
      <c r="Q23" t="s">
        <v>74</v>
      </c>
      <c r="R23" t="s">
        <v>74</v>
      </c>
      <c r="S23" t="s">
        <v>74</v>
      </c>
      <c r="T23" t="s">
        <v>74</v>
      </c>
      <c r="U23" t="s">
        <v>584</v>
      </c>
      <c r="V23" t="s">
        <v>585</v>
      </c>
      <c r="W23" t="s">
        <v>586</v>
      </c>
      <c r="X23" t="s">
        <v>587</v>
      </c>
      <c r="Y23" t="s">
        <v>588</v>
      </c>
      <c r="Z23" t="s">
        <v>589</v>
      </c>
      <c r="AA23" t="s">
        <v>590</v>
      </c>
      <c r="AB23" t="s">
        <v>591</v>
      </c>
      <c r="AC23" t="s">
        <v>592</v>
      </c>
      <c r="AD23" t="s">
        <v>592</v>
      </c>
      <c r="AE23" t="s">
        <v>593</v>
      </c>
      <c r="AF23" t="s">
        <v>74</v>
      </c>
      <c r="AG23">
        <v>49</v>
      </c>
      <c r="AH23">
        <v>15</v>
      </c>
      <c r="AI23">
        <v>15</v>
      </c>
      <c r="AJ23">
        <v>1</v>
      </c>
      <c r="AK23">
        <v>16</v>
      </c>
      <c r="AL23" t="s">
        <v>594</v>
      </c>
      <c r="AM23" t="s">
        <v>595</v>
      </c>
      <c r="AN23" t="s">
        <v>596</v>
      </c>
      <c r="AO23" t="s">
        <v>597</v>
      </c>
      <c r="AP23" t="s">
        <v>74</v>
      </c>
      <c r="AQ23" t="s">
        <v>74</v>
      </c>
      <c r="AR23" t="s">
        <v>583</v>
      </c>
      <c r="AS23" t="s">
        <v>598</v>
      </c>
      <c r="AT23" t="s">
        <v>599</v>
      </c>
      <c r="AU23">
        <v>2018</v>
      </c>
      <c r="AV23">
        <v>13</v>
      </c>
      <c r="AW23">
        <v>2</v>
      </c>
      <c r="AX23" t="s">
        <v>74</v>
      </c>
      <c r="AY23" t="s">
        <v>74</v>
      </c>
      <c r="AZ23" t="s">
        <v>74</v>
      </c>
      <c r="BA23" t="s">
        <v>74</v>
      </c>
      <c r="BB23" t="s">
        <v>74</v>
      </c>
      <c r="BC23" t="s">
        <v>74</v>
      </c>
      <c r="BD23" t="s">
        <v>600</v>
      </c>
      <c r="BE23" t="s">
        <v>601</v>
      </c>
      <c r="BF23" t="str">
        <f>HYPERLINK("http://dx.doi.org/10.1371/journal.pone.0191843","http://dx.doi.org/10.1371/journal.pone.0191843")</f>
        <v>http://dx.doi.org/10.1371/journal.pone.0191843</v>
      </c>
      <c r="BG23" t="s">
        <v>74</v>
      </c>
      <c r="BH23" t="s">
        <v>74</v>
      </c>
      <c r="BI23">
        <v>33</v>
      </c>
      <c r="BJ23" t="s">
        <v>602</v>
      </c>
      <c r="BK23" t="s">
        <v>373</v>
      </c>
      <c r="BL23" t="s">
        <v>603</v>
      </c>
      <c r="BM23" t="s">
        <v>604</v>
      </c>
      <c r="BN23">
        <v>29420556</v>
      </c>
      <c r="BO23" t="s">
        <v>605</v>
      </c>
      <c r="BP23" t="s">
        <v>74</v>
      </c>
      <c r="BQ23" t="s">
        <v>74</v>
      </c>
      <c r="BR23" t="s">
        <v>101</v>
      </c>
      <c r="BS23" t="s">
        <v>606</v>
      </c>
      <c r="BT23" t="str">
        <f>HYPERLINK("https%3A%2F%2Fwww.webofscience.com%2Fwos%2Fwoscc%2Ffull-record%2FWOS:000424517900026","View Full Record in Web of Science")</f>
        <v>View Full Record in Web of Science</v>
      </c>
    </row>
    <row r="24" spans="1:72" x14ac:dyDescent="0.25">
      <c r="A24" t="s">
        <v>72</v>
      </c>
      <c r="B24" t="s">
        <v>607</v>
      </c>
      <c r="C24" t="s">
        <v>74</v>
      </c>
      <c r="D24" t="s">
        <v>74</v>
      </c>
      <c r="E24" t="s">
        <v>74</v>
      </c>
      <c r="F24" t="s">
        <v>608</v>
      </c>
      <c r="G24" t="s">
        <v>74</v>
      </c>
      <c r="H24" t="s">
        <v>74</v>
      </c>
      <c r="I24" t="s">
        <v>609</v>
      </c>
      <c r="J24" t="s">
        <v>610</v>
      </c>
      <c r="K24" t="s">
        <v>74</v>
      </c>
      <c r="L24" t="s">
        <v>74</v>
      </c>
      <c r="M24" t="s">
        <v>78</v>
      </c>
      <c r="N24" t="s">
        <v>79</v>
      </c>
      <c r="O24" t="s">
        <v>74</v>
      </c>
      <c r="P24" t="s">
        <v>74</v>
      </c>
      <c r="Q24" t="s">
        <v>74</v>
      </c>
      <c r="R24" t="s">
        <v>74</v>
      </c>
      <c r="S24" t="s">
        <v>74</v>
      </c>
      <c r="T24" t="s">
        <v>611</v>
      </c>
      <c r="U24" t="s">
        <v>612</v>
      </c>
      <c r="V24" t="s">
        <v>613</v>
      </c>
      <c r="W24" t="s">
        <v>614</v>
      </c>
      <c r="X24" t="s">
        <v>615</v>
      </c>
      <c r="Y24" t="s">
        <v>616</v>
      </c>
      <c r="Z24" t="s">
        <v>617</v>
      </c>
      <c r="AA24" t="s">
        <v>618</v>
      </c>
      <c r="AB24" t="s">
        <v>619</v>
      </c>
      <c r="AC24" t="s">
        <v>620</v>
      </c>
      <c r="AD24" t="s">
        <v>621</v>
      </c>
      <c r="AE24" t="s">
        <v>622</v>
      </c>
      <c r="AF24" t="s">
        <v>74</v>
      </c>
      <c r="AG24">
        <v>43</v>
      </c>
      <c r="AH24">
        <v>7</v>
      </c>
      <c r="AI24">
        <v>7</v>
      </c>
      <c r="AJ24">
        <v>1</v>
      </c>
      <c r="AK24">
        <v>19</v>
      </c>
      <c r="AL24" t="s">
        <v>146</v>
      </c>
      <c r="AM24" t="s">
        <v>147</v>
      </c>
      <c r="AN24" t="s">
        <v>148</v>
      </c>
      <c r="AO24" t="s">
        <v>623</v>
      </c>
      <c r="AP24" t="s">
        <v>624</v>
      </c>
      <c r="AQ24" t="s">
        <v>74</v>
      </c>
      <c r="AR24" t="s">
        <v>625</v>
      </c>
      <c r="AS24" t="s">
        <v>626</v>
      </c>
      <c r="AT24" t="s">
        <v>74</v>
      </c>
      <c r="AU24">
        <v>2018</v>
      </c>
      <c r="AV24">
        <v>15</v>
      </c>
      <c r="AW24">
        <v>3</v>
      </c>
      <c r="AX24" t="s">
        <v>74</v>
      </c>
      <c r="AY24" t="s">
        <v>74</v>
      </c>
      <c r="AZ24" t="s">
        <v>281</v>
      </c>
      <c r="BA24" t="s">
        <v>74</v>
      </c>
      <c r="BB24">
        <v>270</v>
      </c>
      <c r="BC24">
        <v>283</v>
      </c>
      <c r="BD24" t="s">
        <v>74</v>
      </c>
      <c r="BE24" t="s">
        <v>627</v>
      </c>
      <c r="BF24" t="str">
        <f>HYPERLINK("http://dx.doi.org/10.1080/17405629.2017.1391087","http://dx.doi.org/10.1080/17405629.2017.1391087")</f>
        <v>http://dx.doi.org/10.1080/17405629.2017.1391087</v>
      </c>
      <c r="BG24" t="s">
        <v>74</v>
      </c>
      <c r="BH24" t="s">
        <v>74</v>
      </c>
      <c r="BI24">
        <v>14</v>
      </c>
      <c r="BJ24" t="s">
        <v>628</v>
      </c>
      <c r="BK24" t="s">
        <v>157</v>
      </c>
      <c r="BL24" t="s">
        <v>629</v>
      </c>
      <c r="BM24" t="s">
        <v>630</v>
      </c>
      <c r="BN24" t="s">
        <v>74</v>
      </c>
      <c r="BO24" t="s">
        <v>631</v>
      </c>
      <c r="BP24" t="s">
        <v>74</v>
      </c>
      <c r="BQ24" t="s">
        <v>74</v>
      </c>
      <c r="BR24" t="s">
        <v>101</v>
      </c>
      <c r="BS24" t="s">
        <v>632</v>
      </c>
      <c r="BT24" t="str">
        <f>HYPERLINK("https%3A%2F%2Fwww.webofscience.com%2Fwos%2Fwoscc%2Ffull-record%2FWOS:000428153300003","View Full Record in Web of Science")</f>
        <v>View Full Record in Web of Science</v>
      </c>
    </row>
    <row r="25" spans="1:72" x14ac:dyDescent="0.25">
      <c r="A25" t="s">
        <v>72</v>
      </c>
      <c r="B25" t="s">
        <v>633</v>
      </c>
      <c r="C25" t="s">
        <v>74</v>
      </c>
      <c r="D25" t="s">
        <v>74</v>
      </c>
      <c r="E25" t="s">
        <v>74</v>
      </c>
      <c r="F25" t="s">
        <v>634</v>
      </c>
      <c r="G25" t="s">
        <v>74</v>
      </c>
      <c r="H25" t="s">
        <v>74</v>
      </c>
      <c r="I25" t="s">
        <v>635</v>
      </c>
      <c r="J25" t="s">
        <v>636</v>
      </c>
      <c r="K25" t="s">
        <v>74</v>
      </c>
      <c r="L25" t="s">
        <v>74</v>
      </c>
      <c r="M25" t="s">
        <v>78</v>
      </c>
      <c r="N25" t="s">
        <v>79</v>
      </c>
      <c r="O25" t="s">
        <v>74</v>
      </c>
      <c r="P25" t="s">
        <v>74</v>
      </c>
      <c r="Q25" t="s">
        <v>74</v>
      </c>
      <c r="R25" t="s">
        <v>74</v>
      </c>
      <c r="S25" t="s">
        <v>74</v>
      </c>
      <c r="T25" t="s">
        <v>637</v>
      </c>
      <c r="U25" t="s">
        <v>74</v>
      </c>
      <c r="V25" t="s">
        <v>638</v>
      </c>
      <c r="W25" t="s">
        <v>639</v>
      </c>
      <c r="X25" t="s">
        <v>640</v>
      </c>
      <c r="Y25" t="s">
        <v>641</v>
      </c>
      <c r="Z25" t="s">
        <v>642</v>
      </c>
      <c r="AA25" t="s">
        <v>74</v>
      </c>
      <c r="AB25" t="s">
        <v>74</v>
      </c>
      <c r="AC25" t="s">
        <v>74</v>
      </c>
      <c r="AD25" t="s">
        <v>74</v>
      </c>
      <c r="AE25" t="s">
        <v>74</v>
      </c>
      <c r="AF25" t="s">
        <v>74</v>
      </c>
      <c r="AG25">
        <v>28</v>
      </c>
      <c r="AH25">
        <v>26</v>
      </c>
      <c r="AI25">
        <v>26</v>
      </c>
      <c r="AJ25">
        <v>2</v>
      </c>
      <c r="AK25">
        <v>42</v>
      </c>
      <c r="AL25" t="s">
        <v>173</v>
      </c>
      <c r="AM25" t="s">
        <v>174</v>
      </c>
      <c r="AN25" t="s">
        <v>175</v>
      </c>
      <c r="AO25" t="s">
        <v>643</v>
      </c>
      <c r="AP25" t="s">
        <v>644</v>
      </c>
      <c r="AQ25" t="s">
        <v>74</v>
      </c>
      <c r="AR25" t="s">
        <v>645</v>
      </c>
      <c r="AS25" t="s">
        <v>646</v>
      </c>
      <c r="AT25" t="s">
        <v>467</v>
      </c>
      <c r="AU25">
        <v>2016</v>
      </c>
      <c r="AV25">
        <v>19</v>
      </c>
      <c r="AW25">
        <v>3</v>
      </c>
      <c r="AX25" t="s">
        <v>74</v>
      </c>
      <c r="AY25" t="s">
        <v>74</v>
      </c>
      <c r="AZ25" t="s">
        <v>281</v>
      </c>
      <c r="BA25" t="s">
        <v>74</v>
      </c>
      <c r="BB25">
        <v>250</v>
      </c>
      <c r="BC25">
        <v>264</v>
      </c>
      <c r="BD25" t="s">
        <v>74</v>
      </c>
      <c r="BE25" t="s">
        <v>647</v>
      </c>
      <c r="BF25" t="str">
        <f>HYPERLINK("http://dx.doi.org/10.1177/1367549415609327","http://dx.doi.org/10.1177/1367549415609327")</f>
        <v>http://dx.doi.org/10.1177/1367549415609327</v>
      </c>
      <c r="BG25" t="s">
        <v>74</v>
      </c>
      <c r="BH25" t="s">
        <v>74</v>
      </c>
      <c r="BI25">
        <v>15</v>
      </c>
      <c r="BJ25" t="s">
        <v>648</v>
      </c>
      <c r="BK25" t="s">
        <v>128</v>
      </c>
      <c r="BL25" t="s">
        <v>648</v>
      </c>
      <c r="BM25" t="s">
        <v>649</v>
      </c>
      <c r="BN25" t="s">
        <v>74</v>
      </c>
      <c r="BO25" t="s">
        <v>74</v>
      </c>
      <c r="BP25" t="s">
        <v>74</v>
      </c>
      <c r="BQ25" t="s">
        <v>74</v>
      </c>
      <c r="BR25" t="s">
        <v>101</v>
      </c>
      <c r="BS25" t="s">
        <v>650</v>
      </c>
      <c r="BT25" t="str">
        <f>HYPERLINK("https%3A%2F%2Fwww.webofscience.com%2Fwos%2Fwoscc%2Ffull-record%2FWOS:000377440400005","View Full Record in Web of Science")</f>
        <v>View Full Record in Web of Science</v>
      </c>
    </row>
    <row r="26" spans="1:72" x14ac:dyDescent="0.25">
      <c r="A26" t="s">
        <v>72</v>
      </c>
      <c r="B26" t="s">
        <v>651</v>
      </c>
      <c r="C26" t="s">
        <v>74</v>
      </c>
      <c r="D26" t="s">
        <v>74</v>
      </c>
      <c r="E26" t="s">
        <v>74</v>
      </c>
      <c r="F26" t="s">
        <v>652</v>
      </c>
      <c r="G26" t="s">
        <v>74</v>
      </c>
      <c r="H26" t="s">
        <v>74</v>
      </c>
      <c r="I26" t="s">
        <v>653</v>
      </c>
      <c r="J26" t="s">
        <v>654</v>
      </c>
      <c r="K26" t="s">
        <v>74</v>
      </c>
      <c r="L26" t="s">
        <v>74</v>
      </c>
      <c r="M26" t="s">
        <v>78</v>
      </c>
      <c r="N26" t="s">
        <v>79</v>
      </c>
      <c r="O26" t="s">
        <v>74</v>
      </c>
      <c r="P26" t="s">
        <v>74</v>
      </c>
      <c r="Q26" t="s">
        <v>74</v>
      </c>
      <c r="R26" t="s">
        <v>74</v>
      </c>
      <c r="S26" t="s">
        <v>74</v>
      </c>
      <c r="T26" t="s">
        <v>655</v>
      </c>
      <c r="U26" t="s">
        <v>656</v>
      </c>
      <c r="V26" t="s">
        <v>657</v>
      </c>
      <c r="W26" t="s">
        <v>658</v>
      </c>
      <c r="X26" t="s">
        <v>659</v>
      </c>
      <c r="Y26" t="s">
        <v>660</v>
      </c>
      <c r="Z26" t="s">
        <v>661</v>
      </c>
      <c r="AA26" t="s">
        <v>662</v>
      </c>
      <c r="AB26" t="s">
        <v>663</v>
      </c>
      <c r="AC26" t="s">
        <v>74</v>
      </c>
      <c r="AD26" t="s">
        <v>74</v>
      </c>
      <c r="AE26" t="s">
        <v>74</v>
      </c>
      <c r="AF26" t="s">
        <v>74</v>
      </c>
      <c r="AG26">
        <v>37</v>
      </c>
      <c r="AH26">
        <v>2</v>
      </c>
      <c r="AI26">
        <v>2</v>
      </c>
      <c r="AJ26">
        <v>1</v>
      </c>
      <c r="AK26">
        <v>18</v>
      </c>
      <c r="AL26" t="s">
        <v>664</v>
      </c>
      <c r="AM26" t="s">
        <v>665</v>
      </c>
      <c r="AN26" t="s">
        <v>666</v>
      </c>
      <c r="AO26" t="s">
        <v>667</v>
      </c>
      <c r="AP26" t="s">
        <v>668</v>
      </c>
      <c r="AQ26" t="s">
        <v>74</v>
      </c>
      <c r="AR26" t="s">
        <v>669</v>
      </c>
      <c r="AS26" t="s">
        <v>670</v>
      </c>
      <c r="AT26" t="s">
        <v>74</v>
      </c>
      <c r="AU26">
        <v>2016</v>
      </c>
      <c r="AV26">
        <v>27</v>
      </c>
      <c r="AW26">
        <v>2</v>
      </c>
      <c r="AX26" t="s">
        <v>74</v>
      </c>
      <c r="AY26" t="s">
        <v>74</v>
      </c>
      <c r="AZ26" t="s">
        <v>74</v>
      </c>
      <c r="BA26" t="s">
        <v>74</v>
      </c>
      <c r="BB26">
        <v>195</v>
      </c>
      <c r="BC26">
        <v>204</v>
      </c>
      <c r="BD26" t="s">
        <v>74</v>
      </c>
      <c r="BE26" t="s">
        <v>671</v>
      </c>
      <c r="BF26" t="str">
        <f>HYPERLINK("http://dx.doi.org/10.5755/j01.ee.27.2.13586","http://dx.doi.org/10.5755/j01.ee.27.2.13586")</f>
        <v>http://dx.doi.org/10.5755/j01.ee.27.2.13586</v>
      </c>
      <c r="BG26" t="s">
        <v>74</v>
      </c>
      <c r="BH26" t="s">
        <v>74</v>
      </c>
      <c r="BI26">
        <v>10</v>
      </c>
      <c r="BJ26" t="s">
        <v>672</v>
      </c>
      <c r="BK26" t="s">
        <v>157</v>
      </c>
      <c r="BL26" t="s">
        <v>398</v>
      </c>
      <c r="BM26" t="s">
        <v>673</v>
      </c>
      <c r="BN26" t="s">
        <v>74</v>
      </c>
      <c r="BO26" t="s">
        <v>322</v>
      </c>
      <c r="BP26" t="s">
        <v>74</v>
      </c>
      <c r="BQ26" t="s">
        <v>74</v>
      </c>
      <c r="BR26" t="s">
        <v>101</v>
      </c>
      <c r="BS26" t="s">
        <v>674</v>
      </c>
      <c r="BT26" t="str">
        <f>HYPERLINK("https%3A%2F%2Fwww.webofscience.com%2Fwos%2Fwoscc%2Ffull-record%2FWOS:000378912900008","View Full Record in Web of Science")</f>
        <v>View Full Record in Web of Science</v>
      </c>
    </row>
    <row r="27" spans="1:72" x14ac:dyDescent="0.25">
      <c r="A27" t="s">
        <v>72</v>
      </c>
      <c r="B27" t="s">
        <v>675</v>
      </c>
      <c r="C27" t="s">
        <v>74</v>
      </c>
      <c r="D27" t="s">
        <v>74</v>
      </c>
      <c r="E27" t="s">
        <v>74</v>
      </c>
      <c r="F27" t="s">
        <v>676</v>
      </c>
      <c r="G27" t="s">
        <v>74</v>
      </c>
      <c r="H27" t="s">
        <v>74</v>
      </c>
      <c r="I27" t="s">
        <v>677</v>
      </c>
      <c r="J27" t="s">
        <v>516</v>
      </c>
      <c r="K27" t="s">
        <v>74</v>
      </c>
      <c r="L27" t="s">
        <v>74</v>
      </c>
      <c r="M27" t="s">
        <v>517</v>
      </c>
      <c r="N27" t="s">
        <v>79</v>
      </c>
      <c r="O27" t="s">
        <v>74</v>
      </c>
      <c r="P27" t="s">
        <v>74</v>
      </c>
      <c r="Q27" t="s">
        <v>74</v>
      </c>
      <c r="R27" t="s">
        <v>74</v>
      </c>
      <c r="S27" t="s">
        <v>74</v>
      </c>
      <c r="T27" t="s">
        <v>74</v>
      </c>
      <c r="U27" t="s">
        <v>74</v>
      </c>
      <c r="V27" t="s">
        <v>678</v>
      </c>
      <c r="W27" t="s">
        <v>679</v>
      </c>
      <c r="X27" t="s">
        <v>74</v>
      </c>
      <c r="Y27" t="s">
        <v>680</v>
      </c>
      <c r="Z27" t="s">
        <v>681</v>
      </c>
      <c r="AA27" t="s">
        <v>682</v>
      </c>
      <c r="AB27" t="s">
        <v>74</v>
      </c>
      <c r="AC27" t="s">
        <v>74</v>
      </c>
      <c r="AD27" t="s">
        <v>74</v>
      </c>
      <c r="AE27" t="s">
        <v>74</v>
      </c>
      <c r="AF27" t="s">
        <v>74</v>
      </c>
      <c r="AG27">
        <v>66</v>
      </c>
      <c r="AH27">
        <v>0</v>
      </c>
      <c r="AI27">
        <v>0</v>
      </c>
      <c r="AJ27">
        <v>2</v>
      </c>
      <c r="AK27">
        <v>4</v>
      </c>
      <c r="AL27" t="s">
        <v>522</v>
      </c>
      <c r="AM27" t="s">
        <v>523</v>
      </c>
      <c r="AN27" t="s">
        <v>524</v>
      </c>
      <c r="AO27" t="s">
        <v>525</v>
      </c>
      <c r="AP27" t="s">
        <v>74</v>
      </c>
      <c r="AQ27" t="s">
        <v>74</v>
      </c>
      <c r="AR27" t="s">
        <v>526</v>
      </c>
      <c r="AS27" t="s">
        <v>527</v>
      </c>
      <c r="AT27" t="s">
        <v>74</v>
      </c>
      <c r="AU27">
        <v>2015</v>
      </c>
      <c r="AV27" t="s">
        <v>74</v>
      </c>
      <c r="AW27">
        <v>3</v>
      </c>
      <c r="AX27" t="s">
        <v>74</v>
      </c>
      <c r="AY27" t="s">
        <v>74</v>
      </c>
      <c r="AZ27" t="s">
        <v>74</v>
      </c>
      <c r="BA27" t="s">
        <v>74</v>
      </c>
      <c r="BB27">
        <v>57</v>
      </c>
      <c r="BC27" t="s">
        <v>528</v>
      </c>
      <c r="BD27" t="s">
        <v>74</v>
      </c>
      <c r="BE27" t="s">
        <v>74</v>
      </c>
      <c r="BF27" t="s">
        <v>74</v>
      </c>
      <c r="BG27" t="s">
        <v>74</v>
      </c>
      <c r="BH27" t="s">
        <v>74</v>
      </c>
      <c r="BI27">
        <v>20</v>
      </c>
      <c r="BJ27" t="s">
        <v>229</v>
      </c>
      <c r="BK27" t="s">
        <v>256</v>
      </c>
      <c r="BL27" t="s">
        <v>229</v>
      </c>
      <c r="BM27" t="s">
        <v>683</v>
      </c>
      <c r="BN27" t="s">
        <v>74</v>
      </c>
      <c r="BO27" t="s">
        <v>74</v>
      </c>
      <c r="BP27" t="s">
        <v>74</v>
      </c>
      <c r="BQ27" t="s">
        <v>74</v>
      </c>
      <c r="BR27" t="s">
        <v>101</v>
      </c>
      <c r="BS27" t="s">
        <v>684</v>
      </c>
      <c r="BT27" t="str">
        <f>HYPERLINK("https%3A%2F%2Fwww.webofscience.com%2Fwos%2Fwoscc%2Ffull-record%2FWOS:000370851500005","View Full Record in Web of Science")</f>
        <v>View Full Record in Web of Science</v>
      </c>
    </row>
    <row r="28" spans="1:72" x14ac:dyDescent="0.25">
      <c r="A28" t="s">
        <v>72</v>
      </c>
      <c r="B28" t="s">
        <v>685</v>
      </c>
      <c r="C28" t="s">
        <v>74</v>
      </c>
      <c r="D28" t="s">
        <v>74</v>
      </c>
      <c r="E28" t="s">
        <v>74</v>
      </c>
      <c r="F28" t="s">
        <v>686</v>
      </c>
      <c r="G28" t="s">
        <v>74</v>
      </c>
      <c r="H28" t="s">
        <v>74</v>
      </c>
      <c r="I28" t="s">
        <v>687</v>
      </c>
      <c r="J28" t="s">
        <v>688</v>
      </c>
      <c r="K28" t="s">
        <v>74</v>
      </c>
      <c r="L28" t="s">
        <v>74</v>
      </c>
      <c r="M28" t="s">
        <v>78</v>
      </c>
      <c r="N28" t="s">
        <v>79</v>
      </c>
      <c r="O28" t="s">
        <v>74</v>
      </c>
      <c r="P28" t="s">
        <v>74</v>
      </c>
      <c r="Q28" t="s">
        <v>74</v>
      </c>
      <c r="R28" t="s">
        <v>74</v>
      </c>
      <c r="S28" t="s">
        <v>74</v>
      </c>
      <c r="T28" t="s">
        <v>689</v>
      </c>
      <c r="U28" t="s">
        <v>690</v>
      </c>
      <c r="V28" t="s">
        <v>691</v>
      </c>
      <c r="W28" t="s">
        <v>692</v>
      </c>
      <c r="X28" t="s">
        <v>693</v>
      </c>
      <c r="Y28" t="s">
        <v>694</v>
      </c>
      <c r="Z28" t="s">
        <v>695</v>
      </c>
      <c r="AA28" t="s">
        <v>696</v>
      </c>
      <c r="AB28" t="s">
        <v>697</v>
      </c>
      <c r="AC28" t="s">
        <v>74</v>
      </c>
      <c r="AD28" t="s">
        <v>74</v>
      </c>
      <c r="AE28" t="s">
        <v>74</v>
      </c>
      <c r="AF28" t="s">
        <v>74</v>
      </c>
      <c r="AG28">
        <v>105</v>
      </c>
      <c r="AH28">
        <v>48</v>
      </c>
      <c r="AI28">
        <v>51</v>
      </c>
      <c r="AJ28">
        <v>2</v>
      </c>
      <c r="AK28">
        <v>18</v>
      </c>
      <c r="AL28" t="s">
        <v>460</v>
      </c>
      <c r="AM28" t="s">
        <v>461</v>
      </c>
      <c r="AN28" t="s">
        <v>462</v>
      </c>
      <c r="AO28" t="s">
        <v>698</v>
      </c>
      <c r="AP28" t="s">
        <v>699</v>
      </c>
      <c r="AQ28" t="s">
        <v>74</v>
      </c>
      <c r="AR28" t="s">
        <v>700</v>
      </c>
      <c r="AS28" t="s">
        <v>701</v>
      </c>
      <c r="AT28" t="s">
        <v>369</v>
      </c>
      <c r="AU28">
        <v>2014</v>
      </c>
      <c r="AV28">
        <v>34</v>
      </c>
      <c r="AW28" t="s">
        <v>74</v>
      </c>
      <c r="AX28" t="s">
        <v>74</v>
      </c>
      <c r="AY28" t="s">
        <v>74</v>
      </c>
      <c r="AZ28" t="s">
        <v>74</v>
      </c>
      <c r="BA28" t="s">
        <v>74</v>
      </c>
      <c r="BB28">
        <v>51</v>
      </c>
      <c r="BC28">
        <v>64</v>
      </c>
      <c r="BD28" t="s">
        <v>74</v>
      </c>
      <c r="BE28" t="s">
        <v>702</v>
      </c>
      <c r="BF28" t="str">
        <f>HYPERLINK("http://dx.doi.org/10.1016/j.jrurstud.2014.01.003","http://dx.doi.org/10.1016/j.jrurstud.2014.01.003")</f>
        <v>http://dx.doi.org/10.1016/j.jrurstud.2014.01.003</v>
      </c>
      <c r="BG28" t="s">
        <v>74</v>
      </c>
      <c r="BH28" t="s">
        <v>74</v>
      </c>
      <c r="BI28">
        <v>14</v>
      </c>
      <c r="BJ28" t="s">
        <v>703</v>
      </c>
      <c r="BK28" t="s">
        <v>157</v>
      </c>
      <c r="BL28" t="s">
        <v>704</v>
      </c>
      <c r="BM28" t="s">
        <v>705</v>
      </c>
      <c r="BN28" t="s">
        <v>74</v>
      </c>
      <c r="BO28" t="s">
        <v>74</v>
      </c>
      <c r="BP28" t="s">
        <v>74</v>
      </c>
      <c r="BQ28" t="s">
        <v>74</v>
      </c>
      <c r="BR28" t="s">
        <v>101</v>
      </c>
      <c r="BS28" t="s">
        <v>706</v>
      </c>
      <c r="BT28" t="str">
        <f>HYPERLINK("https%3A%2F%2Fwww.webofscience.com%2Fwos%2Fwoscc%2Ffull-record%2FWOS:000336464500006","View Full Record in Web of Science")</f>
        <v>View Full Record in Web of Science</v>
      </c>
    </row>
    <row r="29" spans="1:72" x14ac:dyDescent="0.25">
      <c r="A29" t="s">
        <v>72</v>
      </c>
      <c r="B29" t="s">
        <v>707</v>
      </c>
      <c r="C29" t="s">
        <v>74</v>
      </c>
      <c r="D29" t="s">
        <v>74</v>
      </c>
      <c r="E29" t="s">
        <v>74</v>
      </c>
      <c r="F29" t="s">
        <v>708</v>
      </c>
      <c r="G29" t="s">
        <v>74</v>
      </c>
      <c r="H29" t="s">
        <v>74</v>
      </c>
      <c r="I29" t="s">
        <v>709</v>
      </c>
      <c r="J29" t="s">
        <v>516</v>
      </c>
      <c r="K29" t="s">
        <v>74</v>
      </c>
      <c r="L29" t="s">
        <v>74</v>
      </c>
      <c r="M29" t="s">
        <v>517</v>
      </c>
      <c r="N29" t="s">
        <v>79</v>
      </c>
      <c r="O29" t="s">
        <v>74</v>
      </c>
      <c r="P29" t="s">
        <v>74</v>
      </c>
      <c r="Q29" t="s">
        <v>74</v>
      </c>
      <c r="R29" t="s">
        <v>74</v>
      </c>
      <c r="S29" t="s">
        <v>74</v>
      </c>
      <c r="T29" t="s">
        <v>74</v>
      </c>
      <c r="U29" t="s">
        <v>74</v>
      </c>
      <c r="V29" t="s">
        <v>710</v>
      </c>
      <c r="W29" t="s">
        <v>711</v>
      </c>
      <c r="X29" t="s">
        <v>74</v>
      </c>
      <c r="Y29" t="s">
        <v>712</v>
      </c>
      <c r="Z29" t="s">
        <v>713</v>
      </c>
      <c r="AA29" t="s">
        <v>74</v>
      </c>
      <c r="AB29" t="s">
        <v>74</v>
      </c>
      <c r="AC29" t="s">
        <v>74</v>
      </c>
      <c r="AD29" t="s">
        <v>74</v>
      </c>
      <c r="AE29" t="s">
        <v>74</v>
      </c>
      <c r="AF29" t="s">
        <v>74</v>
      </c>
      <c r="AG29">
        <v>13</v>
      </c>
      <c r="AH29">
        <v>0</v>
      </c>
      <c r="AI29">
        <v>0</v>
      </c>
      <c r="AJ29">
        <v>0</v>
      </c>
      <c r="AK29">
        <v>1</v>
      </c>
      <c r="AL29" t="s">
        <v>522</v>
      </c>
      <c r="AM29" t="s">
        <v>523</v>
      </c>
      <c r="AN29" t="s">
        <v>524</v>
      </c>
      <c r="AO29" t="s">
        <v>525</v>
      </c>
      <c r="AP29" t="s">
        <v>74</v>
      </c>
      <c r="AQ29" t="s">
        <v>74</v>
      </c>
      <c r="AR29" t="s">
        <v>526</v>
      </c>
      <c r="AS29" t="s">
        <v>527</v>
      </c>
      <c r="AT29" t="s">
        <v>74</v>
      </c>
      <c r="AU29">
        <v>2014</v>
      </c>
      <c r="AV29" t="s">
        <v>74</v>
      </c>
      <c r="AW29">
        <v>3</v>
      </c>
      <c r="AX29" t="s">
        <v>74</v>
      </c>
      <c r="AY29" t="s">
        <v>74</v>
      </c>
      <c r="AZ29" t="s">
        <v>74</v>
      </c>
      <c r="BA29" t="s">
        <v>74</v>
      </c>
      <c r="BB29">
        <v>85</v>
      </c>
      <c r="BC29" t="s">
        <v>528</v>
      </c>
      <c r="BD29" t="s">
        <v>74</v>
      </c>
      <c r="BE29" t="s">
        <v>74</v>
      </c>
      <c r="BF29" t="s">
        <v>74</v>
      </c>
      <c r="BG29" t="s">
        <v>74</v>
      </c>
      <c r="BH29" t="s">
        <v>74</v>
      </c>
      <c r="BI29">
        <v>9</v>
      </c>
      <c r="BJ29" t="s">
        <v>229</v>
      </c>
      <c r="BK29" t="s">
        <v>256</v>
      </c>
      <c r="BL29" t="s">
        <v>229</v>
      </c>
      <c r="BM29" t="s">
        <v>714</v>
      </c>
      <c r="BN29" t="s">
        <v>74</v>
      </c>
      <c r="BO29" t="s">
        <v>74</v>
      </c>
      <c r="BP29" t="s">
        <v>74</v>
      </c>
      <c r="BQ29" t="s">
        <v>74</v>
      </c>
      <c r="BR29" t="s">
        <v>101</v>
      </c>
      <c r="BS29" t="s">
        <v>715</v>
      </c>
      <c r="BT29" t="str">
        <f>HYPERLINK("https%3A%2F%2Fwww.webofscience.com%2Fwos%2Fwoscc%2Ffull-record%2FWOS:000344517900007","View Full Record in Web of Science")</f>
        <v>View Full Record in Web of Science</v>
      </c>
    </row>
    <row r="30" spans="1:72" x14ac:dyDescent="0.25">
      <c r="A30" t="s">
        <v>72</v>
      </c>
      <c r="B30" t="s">
        <v>685</v>
      </c>
      <c r="C30" t="s">
        <v>74</v>
      </c>
      <c r="D30" t="s">
        <v>74</v>
      </c>
      <c r="E30" t="s">
        <v>74</v>
      </c>
      <c r="F30" t="s">
        <v>686</v>
      </c>
      <c r="G30" t="s">
        <v>74</v>
      </c>
      <c r="H30" t="s">
        <v>74</v>
      </c>
      <c r="I30" t="s">
        <v>716</v>
      </c>
      <c r="J30" t="s">
        <v>263</v>
      </c>
      <c r="K30" t="s">
        <v>74</v>
      </c>
      <c r="L30" t="s">
        <v>74</v>
      </c>
      <c r="M30" t="s">
        <v>78</v>
      </c>
      <c r="N30" t="s">
        <v>79</v>
      </c>
      <c r="O30" t="s">
        <v>74</v>
      </c>
      <c r="P30" t="s">
        <v>74</v>
      </c>
      <c r="Q30" t="s">
        <v>74</v>
      </c>
      <c r="R30" t="s">
        <v>74</v>
      </c>
      <c r="S30" t="s">
        <v>74</v>
      </c>
      <c r="T30" t="s">
        <v>717</v>
      </c>
      <c r="U30" t="s">
        <v>718</v>
      </c>
      <c r="V30" t="s">
        <v>719</v>
      </c>
      <c r="W30" t="s">
        <v>720</v>
      </c>
      <c r="X30" t="s">
        <v>693</v>
      </c>
      <c r="Y30" t="s">
        <v>721</v>
      </c>
      <c r="Z30" t="s">
        <v>722</v>
      </c>
      <c r="AA30" t="s">
        <v>696</v>
      </c>
      <c r="AB30" t="s">
        <v>697</v>
      </c>
      <c r="AC30" t="s">
        <v>74</v>
      </c>
      <c r="AD30" t="s">
        <v>74</v>
      </c>
      <c r="AE30" t="s">
        <v>74</v>
      </c>
      <c r="AF30" t="s">
        <v>74</v>
      </c>
      <c r="AG30">
        <v>50</v>
      </c>
      <c r="AH30">
        <v>5</v>
      </c>
      <c r="AI30">
        <v>5</v>
      </c>
      <c r="AJ30">
        <v>3</v>
      </c>
      <c r="AK30">
        <v>19</v>
      </c>
      <c r="AL30" t="s">
        <v>146</v>
      </c>
      <c r="AM30" t="s">
        <v>147</v>
      </c>
      <c r="AN30" t="s">
        <v>148</v>
      </c>
      <c r="AO30" t="s">
        <v>276</v>
      </c>
      <c r="AP30" t="s">
        <v>277</v>
      </c>
      <c r="AQ30" t="s">
        <v>74</v>
      </c>
      <c r="AR30" t="s">
        <v>278</v>
      </c>
      <c r="AS30" t="s">
        <v>279</v>
      </c>
      <c r="AT30" t="s">
        <v>723</v>
      </c>
      <c r="AU30">
        <v>2013</v>
      </c>
      <c r="AV30">
        <v>16</v>
      </c>
      <c r="AW30">
        <v>7</v>
      </c>
      <c r="AX30" t="s">
        <v>74</v>
      </c>
      <c r="AY30" t="s">
        <v>74</v>
      </c>
      <c r="AZ30" t="s">
        <v>74</v>
      </c>
      <c r="BA30" t="s">
        <v>74</v>
      </c>
      <c r="BB30">
        <v>809</v>
      </c>
      <c r="BC30">
        <v>829</v>
      </c>
      <c r="BD30" t="s">
        <v>74</v>
      </c>
      <c r="BE30" t="s">
        <v>724</v>
      </c>
      <c r="BF30" t="str">
        <f>HYPERLINK("http://dx.doi.org/10.1080/13676261.2013.764976","http://dx.doi.org/10.1080/13676261.2013.764976")</f>
        <v>http://dx.doi.org/10.1080/13676261.2013.764976</v>
      </c>
      <c r="BG30" t="s">
        <v>74</v>
      </c>
      <c r="BH30" t="s">
        <v>74</v>
      </c>
      <c r="BI30">
        <v>21</v>
      </c>
      <c r="BJ30" t="s">
        <v>284</v>
      </c>
      <c r="BK30" t="s">
        <v>157</v>
      </c>
      <c r="BL30" t="s">
        <v>285</v>
      </c>
      <c r="BM30" t="s">
        <v>725</v>
      </c>
      <c r="BN30" t="s">
        <v>74</v>
      </c>
      <c r="BO30" t="s">
        <v>74</v>
      </c>
      <c r="BP30" t="s">
        <v>74</v>
      </c>
      <c r="BQ30" t="s">
        <v>74</v>
      </c>
      <c r="BR30" t="s">
        <v>101</v>
      </c>
      <c r="BS30" t="s">
        <v>726</v>
      </c>
      <c r="BT30" t="str">
        <f>HYPERLINK("https%3A%2F%2Fwww.webofscience.com%2Fwos%2Fwoscc%2Ffull-record%2FWOS:000325244100001","View Full Record in Web of Science")</f>
        <v>View Full Record in Web of Science</v>
      </c>
    </row>
    <row r="31" spans="1:72" x14ac:dyDescent="0.25">
      <c r="A31" t="s">
        <v>72</v>
      </c>
      <c r="B31" t="s">
        <v>727</v>
      </c>
      <c r="C31" t="s">
        <v>74</v>
      </c>
      <c r="D31" t="s">
        <v>74</v>
      </c>
      <c r="E31" t="s">
        <v>74</v>
      </c>
      <c r="F31" t="s">
        <v>728</v>
      </c>
      <c r="G31" t="s">
        <v>74</v>
      </c>
      <c r="H31" t="s">
        <v>74</v>
      </c>
      <c r="I31" t="s">
        <v>729</v>
      </c>
      <c r="J31" t="s">
        <v>583</v>
      </c>
      <c r="K31" t="s">
        <v>74</v>
      </c>
      <c r="L31" t="s">
        <v>74</v>
      </c>
      <c r="M31" t="s">
        <v>78</v>
      </c>
      <c r="N31" t="s">
        <v>79</v>
      </c>
      <c r="O31" t="s">
        <v>74</v>
      </c>
      <c r="P31" t="s">
        <v>74</v>
      </c>
      <c r="Q31" t="s">
        <v>74</v>
      </c>
      <c r="R31" t="s">
        <v>74</v>
      </c>
      <c r="S31" t="s">
        <v>74</v>
      </c>
      <c r="T31" t="s">
        <v>74</v>
      </c>
      <c r="U31" t="s">
        <v>730</v>
      </c>
      <c r="V31" t="s">
        <v>731</v>
      </c>
      <c r="W31" t="s">
        <v>732</v>
      </c>
      <c r="X31" t="s">
        <v>733</v>
      </c>
      <c r="Y31" t="s">
        <v>734</v>
      </c>
      <c r="Z31" t="s">
        <v>735</v>
      </c>
      <c r="AA31" t="s">
        <v>736</v>
      </c>
      <c r="AB31" t="s">
        <v>737</v>
      </c>
      <c r="AC31" t="s">
        <v>738</v>
      </c>
      <c r="AD31" t="s">
        <v>739</v>
      </c>
      <c r="AE31" t="s">
        <v>740</v>
      </c>
      <c r="AF31" t="s">
        <v>74</v>
      </c>
      <c r="AG31">
        <v>45</v>
      </c>
      <c r="AH31">
        <v>212</v>
      </c>
      <c r="AI31">
        <v>215</v>
      </c>
      <c r="AJ31">
        <v>0</v>
      </c>
      <c r="AK31">
        <v>62</v>
      </c>
      <c r="AL31" t="s">
        <v>594</v>
      </c>
      <c r="AM31" t="s">
        <v>595</v>
      </c>
      <c r="AN31" t="s">
        <v>596</v>
      </c>
      <c r="AO31" t="s">
        <v>597</v>
      </c>
      <c r="AP31" t="s">
        <v>74</v>
      </c>
      <c r="AQ31" t="s">
        <v>74</v>
      </c>
      <c r="AR31" t="s">
        <v>583</v>
      </c>
      <c r="AS31" t="s">
        <v>598</v>
      </c>
      <c r="AT31" t="s">
        <v>741</v>
      </c>
      <c r="AU31">
        <v>2013</v>
      </c>
      <c r="AV31">
        <v>8</v>
      </c>
      <c r="AW31">
        <v>4</v>
      </c>
      <c r="AX31" t="s">
        <v>74</v>
      </c>
      <c r="AY31" t="s">
        <v>74</v>
      </c>
      <c r="AZ31" t="s">
        <v>74</v>
      </c>
      <c r="BA31" t="s">
        <v>74</v>
      </c>
      <c r="BB31" t="s">
        <v>74</v>
      </c>
      <c r="BC31" t="s">
        <v>74</v>
      </c>
      <c r="BD31" t="s">
        <v>742</v>
      </c>
      <c r="BE31" t="s">
        <v>743</v>
      </c>
      <c r="BF31" t="str">
        <f>HYPERLINK("http://dx.doi.org/10.1371/journal.pone.0060871","http://dx.doi.org/10.1371/journal.pone.0060871")</f>
        <v>http://dx.doi.org/10.1371/journal.pone.0060871</v>
      </c>
      <c r="BG31" t="s">
        <v>74</v>
      </c>
      <c r="BH31" t="s">
        <v>74</v>
      </c>
      <c r="BI31">
        <v>8</v>
      </c>
      <c r="BJ31" t="s">
        <v>602</v>
      </c>
      <c r="BK31" t="s">
        <v>373</v>
      </c>
      <c r="BL31" t="s">
        <v>603</v>
      </c>
      <c r="BM31" t="s">
        <v>744</v>
      </c>
      <c r="BN31">
        <v>23637772</v>
      </c>
      <c r="BO31" t="s">
        <v>745</v>
      </c>
      <c r="BP31" t="s">
        <v>74</v>
      </c>
      <c r="BQ31" t="s">
        <v>74</v>
      </c>
      <c r="BR31" t="s">
        <v>101</v>
      </c>
      <c r="BS31" t="s">
        <v>746</v>
      </c>
      <c r="BT31" t="str">
        <f>HYPERLINK("https%3A%2F%2Fwww.webofscience.com%2Fwos%2Fwoscc%2Ffull-record%2FWOS:000318008400017","View Full Record in Web of Science")</f>
        <v>View Full Record in Web of Science</v>
      </c>
    </row>
    <row r="32" spans="1:72" x14ac:dyDescent="0.25">
      <c r="A32" t="s">
        <v>72</v>
      </c>
      <c r="B32" t="s">
        <v>747</v>
      </c>
      <c r="C32" t="s">
        <v>74</v>
      </c>
      <c r="D32" t="s">
        <v>74</v>
      </c>
      <c r="E32" t="s">
        <v>74</v>
      </c>
      <c r="F32" t="s">
        <v>748</v>
      </c>
      <c r="G32" t="s">
        <v>74</v>
      </c>
      <c r="H32" t="s">
        <v>74</v>
      </c>
      <c r="I32" t="s">
        <v>749</v>
      </c>
      <c r="J32" t="s">
        <v>516</v>
      </c>
      <c r="K32" t="s">
        <v>74</v>
      </c>
      <c r="L32" t="s">
        <v>74</v>
      </c>
      <c r="M32" t="s">
        <v>517</v>
      </c>
      <c r="N32" t="s">
        <v>79</v>
      </c>
      <c r="O32" t="s">
        <v>74</v>
      </c>
      <c r="P32" t="s">
        <v>74</v>
      </c>
      <c r="Q32" t="s">
        <v>74</v>
      </c>
      <c r="R32" t="s">
        <v>74</v>
      </c>
      <c r="S32" t="s">
        <v>74</v>
      </c>
      <c r="T32" t="s">
        <v>74</v>
      </c>
      <c r="U32" t="s">
        <v>74</v>
      </c>
      <c r="V32" t="s">
        <v>750</v>
      </c>
      <c r="W32" t="s">
        <v>74</v>
      </c>
      <c r="X32" t="s">
        <v>74</v>
      </c>
      <c r="Y32" t="s">
        <v>74</v>
      </c>
      <c r="Z32" t="s">
        <v>74</v>
      </c>
      <c r="AA32" t="s">
        <v>74</v>
      </c>
      <c r="AB32" t="s">
        <v>74</v>
      </c>
      <c r="AC32" t="s">
        <v>74</v>
      </c>
      <c r="AD32" t="s">
        <v>74</v>
      </c>
      <c r="AE32" t="s">
        <v>74</v>
      </c>
      <c r="AF32" t="s">
        <v>74</v>
      </c>
      <c r="AG32">
        <v>0</v>
      </c>
      <c r="AH32">
        <v>0</v>
      </c>
      <c r="AI32">
        <v>0</v>
      </c>
      <c r="AJ32">
        <v>1</v>
      </c>
      <c r="AK32">
        <v>1</v>
      </c>
      <c r="AL32" t="s">
        <v>522</v>
      </c>
      <c r="AM32" t="s">
        <v>523</v>
      </c>
      <c r="AN32" t="s">
        <v>524</v>
      </c>
      <c r="AO32" t="s">
        <v>525</v>
      </c>
      <c r="AP32" t="s">
        <v>74</v>
      </c>
      <c r="AQ32" t="s">
        <v>74</v>
      </c>
      <c r="AR32" t="s">
        <v>526</v>
      </c>
      <c r="AS32" t="s">
        <v>527</v>
      </c>
      <c r="AT32" t="s">
        <v>74</v>
      </c>
      <c r="AU32">
        <v>2013</v>
      </c>
      <c r="AV32">
        <v>16</v>
      </c>
      <c r="AW32">
        <v>3</v>
      </c>
      <c r="AX32" t="s">
        <v>74</v>
      </c>
      <c r="AY32" t="s">
        <v>74</v>
      </c>
      <c r="AZ32" t="s">
        <v>74</v>
      </c>
      <c r="BA32" t="s">
        <v>74</v>
      </c>
      <c r="BB32">
        <v>118</v>
      </c>
      <c r="BC32" t="s">
        <v>528</v>
      </c>
      <c r="BD32" t="s">
        <v>74</v>
      </c>
      <c r="BE32" t="s">
        <v>74</v>
      </c>
      <c r="BF32" t="s">
        <v>74</v>
      </c>
      <c r="BG32" t="s">
        <v>74</v>
      </c>
      <c r="BH32" t="s">
        <v>74</v>
      </c>
      <c r="BI32">
        <v>3</v>
      </c>
      <c r="BJ32" t="s">
        <v>229</v>
      </c>
      <c r="BK32" t="s">
        <v>256</v>
      </c>
      <c r="BL32" t="s">
        <v>229</v>
      </c>
      <c r="BM32" t="s">
        <v>751</v>
      </c>
      <c r="BN32" t="s">
        <v>74</v>
      </c>
      <c r="BO32" t="s">
        <v>74</v>
      </c>
      <c r="BP32" t="s">
        <v>74</v>
      </c>
      <c r="BQ32" t="s">
        <v>74</v>
      </c>
      <c r="BR32" t="s">
        <v>101</v>
      </c>
      <c r="BS32" t="s">
        <v>752</v>
      </c>
      <c r="BT32" t="str">
        <f>HYPERLINK("https%3A%2F%2Fwww.webofscience.com%2Fwos%2Fwoscc%2Ffull-record%2FWOS:000325240400010","View Full Record in Web of Science")</f>
        <v>View Full Record in Web of Science</v>
      </c>
    </row>
    <row r="33" spans="1:72" x14ac:dyDescent="0.25">
      <c r="A33" t="s">
        <v>72</v>
      </c>
      <c r="B33" t="s">
        <v>753</v>
      </c>
      <c r="C33" t="s">
        <v>74</v>
      </c>
      <c r="D33" t="s">
        <v>74</v>
      </c>
      <c r="E33" t="s">
        <v>74</v>
      </c>
      <c r="F33" t="s">
        <v>754</v>
      </c>
      <c r="G33" t="s">
        <v>74</v>
      </c>
      <c r="H33" t="s">
        <v>74</v>
      </c>
      <c r="I33" t="s">
        <v>755</v>
      </c>
      <c r="J33" t="s">
        <v>756</v>
      </c>
      <c r="K33" t="s">
        <v>74</v>
      </c>
      <c r="L33" t="s">
        <v>74</v>
      </c>
      <c r="M33" t="s">
        <v>78</v>
      </c>
      <c r="N33" t="s">
        <v>79</v>
      </c>
      <c r="O33" t="s">
        <v>74</v>
      </c>
      <c r="P33" t="s">
        <v>74</v>
      </c>
      <c r="Q33" t="s">
        <v>74</v>
      </c>
      <c r="R33" t="s">
        <v>74</v>
      </c>
      <c r="S33" t="s">
        <v>74</v>
      </c>
      <c r="T33" t="s">
        <v>757</v>
      </c>
      <c r="U33" t="s">
        <v>758</v>
      </c>
      <c r="V33" t="s">
        <v>759</v>
      </c>
      <c r="W33" t="s">
        <v>760</v>
      </c>
      <c r="X33" t="s">
        <v>761</v>
      </c>
      <c r="Y33" t="s">
        <v>762</v>
      </c>
      <c r="Z33" t="s">
        <v>735</v>
      </c>
      <c r="AA33" t="s">
        <v>763</v>
      </c>
      <c r="AB33" t="s">
        <v>764</v>
      </c>
      <c r="AC33" t="s">
        <v>765</v>
      </c>
      <c r="AD33" t="s">
        <v>766</v>
      </c>
      <c r="AE33" t="s">
        <v>767</v>
      </c>
      <c r="AF33" t="s">
        <v>74</v>
      </c>
      <c r="AG33">
        <v>43</v>
      </c>
      <c r="AH33">
        <v>52</v>
      </c>
      <c r="AI33">
        <v>56</v>
      </c>
      <c r="AJ33">
        <v>0</v>
      </c>
      <c r="AK33">
        <v>13</v>
      </c>
      <c r="AL33" t="s">
        <v>768</v>
      </c>
      <c r="AM33" t="s">
        <v>769</v>
      </c>
      <c r="AN33" t="s">
        <v>770</v>
      </c>
      <c r="AO33" t="s">
        <v>771</v>
      </c>
      <c r="AP33" t="s">
        <v>772</v>
      </c>
      <c r="AQ33" t="s">
        <v>74</v>
      </c>
      <c r="AR33" t="s">
        <v>773</v>
      </c>
      <c r="AS33" t="s">
        <v>774</v>
      </c>
      <c r="AT33" t="s">
        <v>775</v>
      </c>
      <c r="AU33">
        <v>2011</v>
      </c>
      <c r="AV33">
        <v>111</v>
      </c>
      <c r="AW33">
        <v>10</v>
      </c>
      <c r="AX33" t="s">
        <v>74</v>
      </c>
      <c r="AY33" t="s">
        <v>74</v>
      </c>
      <c r="AZ33" t="s">
        <v>281</v>
      </c>
      <c r="BA33" t="s">
        <v>74</v>
      </c>
      <c r="BB33">
        <v>2615</v>
      </c>
      <c r="BC33">
        <v>2623</v>
      </c>
      <c r="BD33" t="s">
        <v>74</v>
      </c>
      <c r="BE33" t="s">
        <v>776</v>
      </c>
      <c r="BF33" t="str">
        <f>HYPERLINK("http://dx.doi.org/10.1007/s00421-011-1883-6","http://dx.doi.org/10.1007/s00421-011-1883-6")</f>
        <v>http://dx.doi.org/10.1007/s00421-011-1883-6</v>
      </c>
      <c r="BG33" t="s">
        <v>74</v>
      </c>
      <c r="BH33" t="s">
        <v>74</v>
      </c>
      <c r="BI33">
        <v>9</v>
      </c>
      <c r="BJ33" t="s">
        <v>777</v>
      </c>
      <c r="BK33" t="s">
        <v>373</v>
      </c>
      <c r="BL33" t="s">
        <v>777</v>
      </c>
      <c r="BM33" t="s">
        <v>778</v>
      </c>
      <c r="BN33">
        <v>21380543</v>
      </c>
      <c r="BO33" t="s">
        <v>74</v>
      </c>
      <c r="BP33" t="s">
        <v>74</v>
      </c>
      <c r="BQ33" t="s">
        <v>74</v>
      </c>
      <c r="BR33" t="s">
        <v>101</v>
      </c>
      <c r="BS33" t="s">
        <v>779</v>
      </c>
      <c r="BT33" t="str">
        <f>HYPERLINK("https%3A%2F%2Fwww.webofscience.com%2Fwos%2Fwoscc%2Ffull-record%2FWOS:000294961500022","View Full Record in Web of Science")</f>
        <v>View Full Record in Web of Science</v>
      </c>
    </row>
    <row r="34" spans="1:72" x14ac:dyDescent="0.25">
      <c r="A34" t="s">
        <v>72</v>
      </c>
      <c r="B34" t="s">
        <v>780</v>
      </c>
      <c r="C34" t="s">
        <v>74</v>
      </c>
      <c r="D34" t="s">
        <v>74</v>
      </c>
      <c r="E34" t="s">
        <v>74</v>
      </c>
      <c r="F34" t="s">
        <v>781</v>
      </c>
      <c r="G34" t="s">
        <v>74</v>
      </c>
      <c r="H34" t="s">
        <v>74</v>
      </c>
      <c r="I34" t="s">
        <v>782</v>
      </c>
      <c r="J34" t="s">
        <v>475</v>
      </c>
      <c r="K34" t="s">
        <v>74</v>
      </c>
      <c r="L34" t="s">
        <v>74</v>
      </c>
      <c r="M34" t="s">
        <v>78</v>
      </c>
      <c r="N34" t="s">
        <v>79</v>
      </c>
      <c r="O34" t="s">
        <v>74</v>
      </c>
      <c r="P34" t="s">
        <v>74</v>
      </c>
      <c r="Q34" t="s">
        <v>74</v>
      </c>
      <c r="R34" t="s">
        <v>74</v>
      </c>
      <c r="S34" t="s">
        <v>74</v>
      </c>
      <c r="T34" t="s">
        <v>783</v>
      </c>
      <c r="U34" t="s">
        <v>784</v>
      </c>
      <c r="V34" t="s">
        <v>785</v>
      </c>
      <c r="W34" t="s">
        <v>786</v>
      </c>
      <c r="X34" t="s">
        <v>431</v>
      </c>
      <c r="Y34" t="s">
        <v>787</v>
      </c>
      <c r="Z34" t="s">
        <v>788</v>
      </c>
      <c r="AA34" t="s">
        <v>789</v>
      </c>
      <c r="AB34" t="s">
        <v>74</v>
      </c>
      <c r="AC34" t="s">
        <v>74</v>
      </c>
      <c r="AD34" t="s">
        <v>74</v>
      </c>
      <c r="AE34" t="s">
        <v>74</v>
      </c>
      <c r="AF34" t="s">
        <v>74</v>
      </c>
      <c r="AG34">
        <v>78</v>
      </c>
      <c r="AH34">
        <v>55</v>
      </c>
      <c r="AI34">
        <v>55</v>
      </c>
      <c r="AJ34">
        <v>0</v>
      </c>
      <c r="AK34">
        <v>52</v>
      </c>
      <c r="AL34" t="s">
        <v>173</v>
      </c>
      <c r="AM34" t="s">
        <v>174</v>
      </c>
      <c r="AN34" t="s">
        <v>175</v>
      </c>
      <c r="AO34" t="s">
        <v>485</v>
      </c>
      <c r="AP34" t="s">
        <v>486</v>
      </c>
      <c r="AQ34" t="s">
        <v>74</v>
      </c>
      <c r="AR34" t="s">
        <v>475</v>
      </c>
      <c r="AS34" t="s">
        <v>487</v>
      </c>
      <c r="AT34" t="s">
        <v>790</v>
      </c>
      <c r="AU34">
        <v>2010</v>
      </c>
      <c r="AV34">
        <v>18</v>
      </c>
      <c r="AW34">
        <v>4</v>
      </c>
      <c r="AX34" t="s">
        <v>74</v>
      </c>
      <c r="AY34" t="s">
        <v>74</v>
      </c>
      <c r="AZ34" t="s">
        <v>74</v>
      </c>
      <c r="BA34" t="s">
        <v>74</v>
      </c>
      <c r="BB34">
        <v>403</v>
      </c>
      <c r="BC34">
        <v>425</v>
      </c>
      <c r="BD34" t="s">
        <v>74</v>
      </c>
      <c r="BE34" t="s">
        <v>791</v>
      </c>
      <c r="BF34" t="str">
        <f>HYPERLINK("http://dx.doi.org/10.1177/110330881001800403","http://dx.doi.org/10.1177/110330881001800403")</f>
        <v>http://dx.doi.org/10.1177/110330881001800403</v>
      </c>
      <c r="BG34" t="s">
        <v>74</v>
      </c>
      <c r="BH34" t="s">
        <v>74</v>
      </c>
      <c r="BI34">
        <v>23</v>
      </c>
      <c r="BJ34" t="s">
        <v>489</v>
      </c>
      <c r="BK34" t="s">
        <v>157</v>
      </c>
      <c r="BL34" t="s">
        <v>490</v>
      </c>
      <c r="BM34" t="s">
        <v>792</v>
      </c>
      <c r="BN34" t="s">
        <v>74</v>
      </c>
      <c r="BO34" t="s">
        <v>74</v>
      </c>
      <c r="BP34" t="s">
        <v>74</v>
      </c>
      <c r="BQ34" t="s">
        <v>74</v>
      </c>
      <c r="BR34" t="s">
        <v>101</v>
      </c>
      <c r="BS34" t="s">
        <v>793</v>
      </c>
      <c r="BT34" t="str">
        <f>HYPERLINK("https%3A%2F%2Fwww.webofscience.com%2Fwos%2Fwoscc%2Ffull-record%2FWOS:000282178700003","View Full Record in Web of Science")</f>
        <v>View Full Record in Web of Science</v>
      </c>
    </row>
    <row r="35" spans="1:72" x14ac:dyDescent="0.25">
      <c r="A35" t="s">
        <v>72</v>
      </c>
      <c r="B35" t="s">
        <v>794</v>
      </c>
      <c r="C35" t="s">
        <v>74</v>
      </c>
      <c r="D35" t="s">
        <v>74</v>
      </c>
      <c r="E35" t="s">
        <v>74</v>
      </c>
      <c r="F35" t="s">
        <v>795</v>
      </c>
      <c r="G35" t="s">
        <v>74</v>
      </c>
      <c r="H35" t="s">
        <v>74</v>
      </c>
      <c r="I35" t="s">
        <v>796</v>
      </c>
      <c r="J35" t="s">
        <v>797</v>
      </c>
      <c r="K35" t="s">
        <v>74</v>
      </c>
      <c r="L35" t="s">
        <v>74</v>
      </c>
      <c r="M35" t="s">
        <v>78</v>
      </c>
      <c r="N35" t="s">
        <v>79</v>
      </c>
      <c r="O35" t="s">
        <v>74</v>
      </c>
      <c r="P35" t="s">
        <v>74</v>
      </c>
      <c r="Q35" t="s">
        <v>74</v>
      </c>
      <c r="R35" t="s">
        <v>74</v>
      </c>
      <c r="S35" t="s">
        <v>74</v>
      </c>
      <c r="T35" t="s">
        <v>74</v>
      </c>
      <c r="U35" t="s">
        <v>798</v>
      </c>
      <c r="V35" t="s">
        <v>799</v>
      </c>
      <c r="W35" t="s">
        <v>800</v>
      </c>
      <c r="X35" t="s">
        <v>801</v>
      </c>
      <c r="Y35" t="s">
        <v>802</v>
      </c>
      <c r="Z35" t="s">
        <v>803</v>
      </c>
      <c r="AA35" t="s">
        <v>804</v>
      </c>
      <c r="AB35" t="s">
        <v>805</v>
      </c>
      <c r="AC35" t="s">
        <v>806</v>
      </c>
      <c r="AD35" t="s">
        <v>807</v>
      </c>
      <c r="AE35" t="s">
        <v>808</v>
      </c>
      <c r="AF35" t="s">
        <v>74</v>
      </c>
      <c r="AG35">
        <v>46</v>
      </c>
      <c r="AH35">
        <v>58</v>
      </c>
      <c r="AI35">
        <v>58</v>
      </c>
      <c r="AJ35">
        <v>0</v>
      </c>
      <c r="AK35">
        <v>31</v>
      </c>
      <c r="AL35" t="s">
        <v>809</v>
      </c>
      <c r="AM35" t="s">
        <v>174</v>
      </c>
      <c r="AN35" t="s">
        <v>810</v>
      </c>
      <c r="AO35" t="s">
        <v>811</v>
      </c>
      <c r="AP35" t="s">
        <v>812</v>
      </c>
      <c r="AQ35" t="s">
        <v>74</v>
      </c>
      <c r="AR35" t="s">
        <v>813</v>
      </c>
      <c r="AS35" t="s">
        <v>814</v>
      </c>
      <c r="AT35" t="s">
        <v>815</v>
      </c>
      <c r="AU35">
        <v>2010</v>
      </c>
      <c r="AV35">
        <v>44</v>
      </c>
      <c r="AW35">
        <v>10</v>
      </c>
      <c r="AX35" t="s">
        <v>74</v>
      </c>
      <c r="AY35" t="s">
        <v>74</v>
      </c>
      <c r="AZ35" t="s">
        <v>74</v>
      </c>
      <c r="BA35" t="s">
        <v>74</v>
      </c>
      <c r="BB35">
        <v>747</v>
      </c>
      <c r="BC35">
        <v>755</v>
      </c>
      <c r="BD35" t="s">
        <v>74</v>
      </c>
      <c r="BE35" t="s">
        <v>816</v>
      </c>
      <c r="BF35" t="str">
        <f>HYPERLINK("http://dx.doi.org/10.1136/bjsm.2008.049783","http://dx.doi.org/10.1136/bjsm.2008.049783")</f>
        <v>http://dx.doi.org/10.1136/bjsm.2008.049783</v>
      </c>
      <c r="BG35" t="s">
        <v>74</v>
      </c>
      <c r="BH35" t="s">
        <v>74</v>
      </c>
      <c r="BI35">
        <v>9</v>
      </c>
      <c r="BJ35" t="s">
        <v>372</v>
      </c>
      <c r="BK35" t="s">
        <v>373</v>
      </c>
      <c r="BL35" t="s">
        <v>372</v>
      </c>
      <c r="BM35" t="s">
        <v>817</v>
      </c>
      <c r="BN35">
        <v>18812418</v>
      </c>
      <c r="BO35" t="s">
        <v>74</v>
      </c>
      <c r="BP35" t="s">
        <v>74</v>
      </c>
      <c r="BQ35" t="s">
        <v>74</v>
      </c>
      <c r="BR35" t="s">
        <v>101</v>
      </c>
      <c r="BS35" t="s">
        <v>818</v>
      </c>
      <c r="BT35" t="str">
        <f>HYPERLINK("https%3A%2F%2Fwww.webofscience.com%2Fwos%2Fwoscc%2Ffull-record%2FWOS:000280658800014","View Full Record in Web of Science")</f>
        <v>View Full Record in Web of Science</v>
      </c>
    </row>
    <row r="36" spans="1:72" x14ac:dyDescent="0.25">
      <c r="A36" t="s">
        <v>72</v>
      </c>
      <c r="B36" t="s">
        <v>819</v>
      </c>
      <c r="C36" t="s">
        <v>74</v>
      </c>
      <c r="D36" t="s">
        <v>74</v>
      </c>
      <c r="E36" t="s">
        <v>74</v>
      </c>
      <c r="F36" t="s">
        <v>820</v>
      </c>
      <c r="G36" t="s">
        <v>74</v>
      </c>
      <c r="H36" t="s">
        <v>74</v>
      </c>
      <c r="I36" t="s">
        <v>821</v>
      </c>
      <c r="J36" t="s">
        <v>822</v>
      </c>
      <c r="K36" t="s">
        <v>74</v>
      </c>
      <c r="L36" t="s">
        <v>74</v>
      </c>
      <c r="M36" t="s">
        <v>78</v>
      </c>
      <c r="N36" t="s">
        <v>79</v>
      </c>
      <c r="O36" t="s">
        <v>74</v>
      </c>
      <c r="P36" t="s">
        <v>74</v>
      </c>
      <c r="Q36" t="s">
        <v>74</v>
      </c>
      <c r="R36" t="s">
        <v>74</v>
      </c>
      <c r="S36" t="s">
        <v>74</v>
      </c>
      <c r="T36" t="s">
        <v>823</v>
      </c>
      <c r="U36" t="s">
        <v>824</v>
      </c>
      <c r="V36" t="s">
        <v>825</v>
      </c>
      <c r="W36" t="s">
        <v>826</v>
      </c>
      <c r="X36" t="s">
        <v>827</v>
      </c>
      <c r="Y36" t="s">
        <v>828</v>
      </c>
      <c r="Z36" t="s">
        <v>829</v>
      </c>
      <c r="AA36" t="s">
        <v>830</v>
      </c>
      <c r="AB36" t="s">
        <v>831</v>
      </c>
      <c r="AC36" t="s">
        <v>74</v>
      </c>
      <c r="AD36" t="s">
        <v>74</v>
      </c>
      <c r="AE36" t="s">
        <v>74</v>
      </c>
      <c r="AF36" t="s">
        <v>74</v>
      </c>
      <c r="AG36">
        <v>50</v>
      </c>
      <c r="AH36">
        <v>49</v>
      </c>
      <c r="AI36">
        <v>49</v>
      </c>
      <c r="AJ36">
        <v>0</v>
      </c>
      <c r="AK36">
        <v>34</v>
      </c>
      <c r="AL36" t="s">
        <v>832</v>
      </c>
      <c r="AM36" t="s">
        <v>833</v>
      </c>
      <c r="AN36" t="s">
        <v>834</v>
      </c>
      <c r="AO36" t="s">
        <v>835</v>
      </c>
      <c r="AP36" t="s">
        <v>74</v>
      </c>
      <c r="AQ36" t="s">
        <v>74</v>
      </c>
      <c r="AR36" t="s">
        <v>836</v>
      </c>
      <c r="AS36" t="s">
        <v>837</v>
      </c>
      <c r="AT36" t="s">
        <v>74</v>
      </c>
      <c r="AU36">
        <v>2010</v>
      </c>
      <c r="AV36">
        <v>16</v>
      </c>
      <c r="AW36">
        <v>4</v>
      </c>
      <c r="AX36" t="s">
        <v>74</v>
      </c>
      <c r="AY36" t="s">
        <v>74</v>
      </c>
      <c r="AZ36" t="s">
        <v>74</v>
      </c>
      <c r="BA36" t="s">
        <v>74</v>
      </c>
      <c r="BB36">
        <v>578</v>
      </c>
      <c r="BC36">
        <v>602</v>
      </c>
      <c r="BD36" t="s">
        <v>74</v>
      </c>
      <c r="BE36" t="s">
        <v>838</v>
      </c>
      <c r="BF36" t="str">
        <f>HYPERLINK("http://dx.doi.org/10.3846/tede.2010.36","http://dx.doi.org/10.3846/tede.2010.36")</f>
        <v>http://dx.doi.org/10.3846/tede.2010.36</v>
      </c>
      <c r="BG36" t="s">
        <v>74</v>
      </c>
      <c r="BH36" t="s">
        <v>74</v>
      </c>
      <c r="BI36">
        <v>25</v>
      </c>
      <c r="BJ36" t="s">
        <v>672</v>
      </c>
      <c r="BK36" t="s">
        <v>157</v>
      </c>
      <c r="BL36" t="s">
        <v>398</v>
      </c>
      <c r="BM36" t="s">
        <v>839</v>
      </c>
      <c r="BN36" t="s">
        <v>74</v>
      </c>
      <c r="BO36" t="s">
        <v>131</v>
      </c>
      <c r="BP36" t="s">
        <v>74</v>
      </c>
      <c r="BQ36" t="s">
        <v>74</v>
      </c>
      <c r="BR36" t="s">
        <v>101</v>
      </c>
      <c r="BS36" t="s">
        <v>840</v>
      </c>
      <c r="BT36" t="str">
        <f>HYPERLINK("https%3A%2F%2Fwww.webofscience.com%2Fwos%2Fwoscc%2Ffull-record%2FWOS:000285649200002","View Full Record in Web of Science")</f>
        <v>View Full Record in Web of Science</v>
      </c>
    </row>
    <row r="37" spans="1:72" x14ac:dyDescent="0.25">
      <c r="A37" t="s">
        <v>72</v>
      </c>
      <c r="B37" t="s">
        <v>841</v>
      </c>
      <c r="C37" t="s">
        <v>74</v>
      </c>
      <c r="D37" t="s">
        <v>74</v>
      </c>
      <c r="E37" t="s">
        <v>74</v>
      </c>
      <c r="F37" t="s">
        <v>842</v>
      </c>
      <c r="G37" t="s">
        <v>74</v>
      </c>
      <c r="H37" t="s">
        <v>74</v>
      </c>
      <c r="I37" t="s">
        <v>843</v>
      </c>
      <c r="J37" t="s">
        <v>516</v>
      </c>
      <c r="K37" t="s">
        <v>74</v>
      </c>
      <c r="L37" t="s">
        <v>74</v>
      </c>
      <c r="M37" t="s">
        <v>517</v>
      </c>
      <c r="N37" t="s">
        <v>79</v>
      </c>
      <c r="O37" t="s">
        <v>74</v>
      </c>
      <c r="P37" t="s">
        <v>74</v>
      </c>
      <c r="Q37" t="s">
        <v>74</v>
      </c>
      <c r="R37" t="s">
        <v>74</v>
      </c>
      <c r="S37" t="s">
        <v>74</v>
      </c>
      <c r="T37" t="s">
        <v>74</v>
      </c>
      <c r="U37" t="s">
        <v>74</v>
      </c>
      <c r="V37" t="s">
        <v>844</v>
      </c>
      <c r="W37" t="s">
        <v>845</v>
      </c>
      <c r="X37" t="s">
        <v>74</v>
      </c>
      <c r="Y37" t="s">
        <v>846</v>
      </c>
      <c r="Z37" t="s">
        <v>74</v>
      </c>
      <c r="AA37" t="s">
        <v>74</v>
      </c>
      <c r="AB37" t="s">
        <v>74</v>
      </c>
      <c r="AC37" t="s">
        <v>74</v>
      </c>
      <c r="AD37" t="s">
        <v>74</v>
      </c>
      <c r="AE37" t="s">
        <v>74</v>
      </c>
      <c r="AF37" t="s">
        <v>74</v>
      </c>
      <c r="AG37">
        <v>24</v>
      </c>
      <c r="AH37">
        <v>1</v>
      </c>
      <c r="AI37">
        <v>1</v>
      </c>
      <c r="AJ37">
        <v>2</v>
      </c>
      <c r="AK37">
        <v>2</v>
      </c>
      <c r="AL37" t="s">
        <v>522</v>
      </c>
      <c r="AM37" t="s">
        <v>523</v>
      </c>
      <c r="AN37" t="s">
        <v>524</v>
      </c>
      <c r="AO37" t="s">
        <v>525</v>
      </c>
      <c r="AP37" t="s">
        <v>74</v>
      </c>
      <c r="AQ37" t="s">
        <v>74</v>
      </c>
      <c r="AR37" t="s">
        <v>526</v>
      </c>
      <c r="AS37" t="s">
        <v>527</v>
      </c>
      <c r="AT37" t="s">
        <v>74</v>
      </c>
      <c r="AU37">
        <v>2010</v>
      </c>
      <c r="AV37">
        <v>13</v>
      </c>
      <c r="AW37">
        <v>2</v>
      </c>
      <c r="AX37" t="s">
        <v>74</v>
      </c>
      <c r="AY37" t="s">
        <v>74</v>
      </c>
      <c r="AZ37" t="s">
        <v>74</v>
      </c>
      <c r="BA37" t="s">
        <v>74</v>
      </c>
      <c r="BB37">
        <v>61</v>
      </c>
      <c r="BC37" t="s">
        <v>528</v>
      </c>
      <c r="BD37" t="s">
        <v>74</v>
      </c>
      <c r="BE37" t="s">
        <v>74</v>
      </c>
      <c r="BF37" t="s">
        <v>74</v>
      </c>
      <c r="BG37" t="s">
        <v>74</v>
      </c>
      <c r="BH37" t="s">
        <v>74</v>
      </c>
      <c r="BI37">
        <v>23</v>
      </c>
      <c r="BJ37" t="s">
        <v>229</v>
      </c>
      <c r="BK37" t="s">
        <v>256</v>
      </c>
      <c r="BL37" t="s">
        <v>229</v>
      </c>
      <c r="BM37" t="s">
        <v>847</v>
      </c>
      <c r="BN37" t="s">
        <v>74</v>
      </c>
      <c r="BO37" t="s">
        <v>74</v>
      </c>
      <c r="BP37" t="s">
        <v>74</v>
      </c>
      <c r="BQ37" t="s">
        <v>74</v>
      </c>
      <c r="BR37" t="s">
        <v>101</v>
      </c>
      <c r="BS37" t="s">
        <v>848</v>
      </c>
      <c r="BT37" t="str">
        <f>HYPERLINK("https%3A%2F%2Fwww.webofscience.com%2Fwos%2Fwoscc%2Ffull-record%2FWOS:000289695700007","View Full Record in Web of Science")</f>
        <v>View Full Record in Web of Science</v>
      </c>
    </row>
  </sheetData>
  <pageMargins left="0.75" right="0.75" top="1" bottom="1" header="0.5" footer="0.5"/>
  <pageSetup orientation="portrait" horizontalDpi="300" verticalDpi="300"/>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savedrecs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Dr. Elerian</cp:lastModifiedBy>
  <dcterms:created xsi:type="dcterms:W3CDTF">2023-10-16T04:23:20Z</dcterms:created>
  <dcterms:modified xsi:type="dcterms:W3CDTF">2023-10-16T04:23:20Z</dcterms:modified>
</cp:coreProperties>
</file>